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S:\08-Marchés Publics\Marchés 2025\DCE TX reparation AEP EU EP\DCE EN PREPARATION\"/>
    </mc:Choice>
  </mc:AlternateContent>
  <xr:revisionPtr revIDLastSave="0" documentId="13_ncr:1_{4382E65D-5389-4CA2-9254-1581A84D595E}" xr6:coauthVersionLast="47" xr6:coauthVersionMax="47" xr10:uidLastSave="{00000000-0000-0000-0000-000000000000}"/>
  <bookViews>
    <workbookView xWindow="-120" yWindow="-120" windowWidth="29040" windowHeight="15720" firstSheet="3" activeTab="9" xr2:uid="{9A14950B-37E7-489D-9495-CC5B6B1E4699}"/>
  </bookViews>
  <sheets>
    <sheet name="BPU Travaux" sheetId="3" r:id="rId1"/>
    <sheet name="DE FICTIF 1" sheetId="4" r:id="rId2"/>
    <sheet name="DE FICTIF 2" sheetId="5" r:id="rId3"/>
    <sheet name="DE FICTIF 3" sheetId="7" r:id="rId4"/>
    <sheet name="DE FICTIF 4" sheetId="8" r:id="rId5"/>
    <sheet name="DE FICTIF 5" sheetId="12" r:id="rId6"/>
    <sheet name="Zone de travaux 1" sheetId="6" r:id="rId7"/>
    <sheet name="Zone de travaux 2" sheetId="9" r:id="rId8"/>
    <sheet name="Zone de travaux 3" sheetId="10" r:id="rId9"/>
    <sheet name="Zone de travaux 4" sheetId="11" r:id="rId10"/>
  </sheets>
  <externalReferences>
    <externalReference r:id="rId11"/>
    <externalReference r:id="rId12"/>
  </externalReferences>
  <definedNames>
    <definedName name="_Fill" hidden="1">#REF!</definedName>
    <definedName name="_xlnm._FilterDatabase" localSheetId="0" hidden="1">'BPU Travaux'!$A$5:$E$963</definedName>
    <definedName name="_xlnm._FilterDatabase" localSheetId="1" hidden="1">'DE FICTIF 1'!$A$5:$E$963</definedName>
    <definedName name="_xlnm._FilterDatabase" localSheetId="2" hidden="1">'DE FICTIF 2'!$A$5:$E$963</definedName>
    <definedName name="_xlnm._FilterDatabase" localSheetId="3" hidden="1">'DE FICTIF 3'!$A$5:$E$963</definedName>
    <definedName name="_xlnm._FilterDatabase" localSheetId="4" hidden="1">'DE FICTIF 4'!$A$5:$E$963</definedName>
    <definedName name="_xlnm._FilterDatabase" localSheetId="5" hidden="1">'DE FICTIF 5'!$A$5:$E$963</definedName>
    <definedName name="_MatInverse_In" hidden="1">#REF!</definedName>
    <definedName name="_MatInverse_Out" hidden="1">#REF!</definedName>
    <definedName name="Aleas">'[1]010. Paramètres'!$D$4</definedName>
    <definedName name="anscount" hidden="1">2</definedName>
    <definedName name="Assiette">530000</definedName>
    <definedName name="Deplacement">'[1]010. Paramètres'!$D$2</definedName>
    <definedName name="e">[2]Décarbonatation!$E$66</definedName>
    <definedName name="_xlnm.Print_Titles" localSheetId="0">'BPU Travaux'!$4:$5</definedName>
    <definedName name="_xlnm.Print_Titles" localSheetId="1">'DE FICTIF 1'!$4:$5</definedName>
    <definedName name="_xlnm.Print_Titles" localSheetId="2">'DE FICTIF 2'!$4:$5</definedName>
    <definedName name="_xlnm.Print_Titles" localSheetId="3">'DE FICTIF 3'!$4:$5</definedName>
    <definedName name="_xlnm.Print_Titles" localSheetId="4">'DE FICTIF 4'!$4:$5</definedName>
    <definedName name="_xlnm.Print_Titles" localSheetId="5">'DE FICTIF 5'!$4:$5</definedName>
    <definedName name="K">[2]Décarbonatation!#REF!</definedName>
    <definedName name="limcount" hidden="1">1</definedName>
    <definedName name="MOe">'[1]010. Paramètres'!$D$6</definedName>
    <definedName name="MOi">'[1]010. Paramètres'!$D$5</definedName>
    <definedName name="Nbre_abonnés">4200</definedName>
    <definedName name="Nbre_d_abonnés">7000</definedName>
    <definedName name="Preparation">'[1]010. Paramètres'!$D$3</definedName>
    <definedName name="SAPBEXhrIndnt" hidden="1">"Wide"</definedName>
    <definedName name="SAPsysID" hidden="1">"708C5W7SBKP804JT78WJ0JNKI"</definedName>
    <definedName name="SAPwbID" hidden="1">"ARS"</definedName>
    <definedName name="sencount" hidden="1">1</definedName>
    <definedName name="Taux_horaire_Employé">25.5</definedName>
    <definedName name="Taux_horaire_Ingénieur">69</definedName>
    <definedName name="Taux_horaire_Maitrise">33.5</definedName>
    <definedName name="_xlnm.Print_Area" localSheetId="0">'BPU Travaux'!$A$1:$C$734</definedName>
    <definedName name="_xlnm.Print_Area" localSheetId="1">'DE FICTIF 1'!$A$1:$C$735</definedName>
    <definedName name="_xlnm.Print_Area" localSheetId="2">'DE FICTIF 2'!$A$1:$C$735</definedName>
    <definedName name="_xlnm.Print_Area" localSheetId="3">'DE FICTIF 3'!$A$1:$C$735</definedName>
    <definedName name="_xlnm.Print_Area" localSheetId="4">'DE FICTIF 4'!$A$1:$C$735</definedName>
    <definedName name="_xlnm.Print_Area" localSheetId="5">'DE FICTIF 5'!$A$1:$C$735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57" i="12" l="1"/>
  <c r="E530" i="3"/>
  <c r="E531" i="3"/>
  <c r="E532" i="3"/>
  <c r="E533" i="3"/>
  <c r="E534" i="3"/>
  <c r="E535" i="3"/>
  <c r="E536" i="3"/>
  <c r="E537" i="3"/>
  <c r="C530" i="4"/>
  <c r="E530" i="4" s="1"/>
  <c r="C531" i="4"/>
  <c r="E531" i="4"/>
  <c r="C532" i="4"/>
  <c r="E532" i="4"/>
  <c r="C533" i="4"/>
  <c r="E533" i="4"/>
  <c r="C534" i="4"/>
  <c r="E534" i="4"/>
  <c r="C535" i="4"/>
  <c r="E535" i="4"/>
  <c r="C536" i="4"/>
  <c r="E536" i="4"/>
  <c r="C537" i="4"/>
  <c r="E537" i="4" s="1"/>
  <c r="C530" i="5"/>
  <c r="E530" i="5"/>
  <c r="C531" i="5"/>
  <c r="E531" i="5"/>
  <c r="C532" i="5"/>
  <c r="E532" i="5" s="1"/>
  <c r="C533" i="5"/>
  <c r="E533" i="5" s="1"/>
  <c r="C534" i="5"/>
  <c r="E534" i="5"/>
  <c r="C535" i="5"/>
  <c r="E535" i="5"/>
  <c r="C536" i="5"/>
  <c r="E536" i="5"/>
  <c r="C537" i="5"/>
  <c r="E537" i="5"/>
  <c r="C530" i="7"/>
  <c r="E530" i="7"/>
  <c r="C531" i="7"/>
  <c r="E531" i="7"/>
  <c r="C532" i="7"/>
  <c r="E532" i="7"/>
  <c r="C533" i="7"/>
  <c r="E533" i="7" s="1"/>
  <c r="C534" i="7"/>
  <c r="E534" i="7"/>
  <c r="C535" i="7"/>
  <c r="E535" i="7"/>
  <c r="C536" i="7"/>
  <c r="E536" i="7" s="1"/>
  <c r="C537" i="7"/>
  <c r="E537" i="7"/>
  <c r="C530" i="8"/>
  <c r="E530" i="8"/>
  <c r="C531" i="8"/>
  <c r="E531" i="8"/>
  <c r="C532" i="8"/>
  <c r="E532" i="8"/>
  <c r="C533" i="8"/>
  <c r="E533" i="8"/>
  <c r="C534" i="8"/>
  <c r="E534" i="8"/>
  <c r="C535" i="8"/>
  <c r="E535" i="8" s="1"/>
  <c r="C536" i="8"/>
  <c r="E536" i="8" s="1"/>
  <c r="C537" i="8"/>
  <c r="E537" i="8" s="1"/>
  <c r="C530" i="12"/>
  <c r="E530" i="12"/>
  <c r="C531" i="12"/>
  <c r="E531" i="12" s="1"/>
  <c r="C532" i="12"/>
  <c r="E532" i="12"/>
  <c r="C533" i="12"/>
  <c r="E533" i="12"/>
  <c r="C534" i="12"/>
  <c r="E534" i="12"/>
  <c r="C535" i="12"/>
  <c r="E535" i="12"/>
  <c r="C536" i="12"/>
  <c r="E536" i="12"/>
  <c r="C537" i="12"/>
  <c r="E537" i="12"/>
  <c r="E529" i="3"/>
  <c r="C529" i="4"/>
  <c r="E529" i="4" s="1"/>
  <c r="C529" i="5"/>
  <c r="E529" i="5" s="1"/>
  <c r="C529" i="7"/>
  <c r="E529" i="7" s="1"/>
  <c r="C529" i="8"/>
  <c r="E529" i="8" s="1"/>
  <c r="C529" i="12"/>
  <c r="E529" i="12" s="1"/>
  <c r="D958" i="12"/>
  <c r="E956" i="12"/>
  <c r="C955" i="12"/>
  <c r="E955" i="12" s="1"/>
  <c r="E954" i="12"/>
  <c r="C953" i="12"/>
  <c r="E953" i="12" s="1"/>
  <c r="E952" i="12"/>
  <c r="C951" i="12"/>
  <c r="E951" i="12" s="1"/>
  <c r="E950" i="12"/>
  <c r="C949" i="12"/>
  <c r="E949" i="12" s="1"/>
  <c r="E948" i="12"/>
  <c r="C947" i="12"/>
  <c r="E947" i="12" s="1"/>
  <c r="E939" i="12"/>
  <c r="C938" i="12"/>
  <c r="E938" i="12" s="1"/>
  <c r="E937" i="12"/>
  <c r="C936" i="12"/>
  <c r="E936" i="12" s="1"/>
  <c r="E935" i="12"/>
  <c r="C934" i="12"/>
  <c r="E934" i="12" s="1"/>
  <c r="E933" i="12"/>
  <c r="C932" i="12"/>
  <c r="E932" i="12" s="1"/>
  <c r="E931" i="12"/>
  <c r="C930" i="12"/>
  <c r="E930" i="12" s="1"/>
  <c r="E929" i="12"/>
  <c r="C928" i="12"/>
  <c r="E928" i="12" s="1"/>
  <c r="E927" i="12"/>
  <c r="C926" i="12"/>
  <c r="E926" i="12" s="1"/>
  <c r="C922" i="12"/>
  <c r="E922" i="12" s="1"/>
  <c r="C919" i="12"/>
  <c r="E919" i="12" s="1"/>
  <c r="E918" i="12"/>
  <c r="C917" i="12"/>
  <c r="E917" i="12" s="1"/>
  <c r="E916" i="12"/>
  <c r="C915" i="12"/>
  <c r="E915" i="12" s="1"/>
  <c r="E914" i="12"/>
  <c r="C913" i="12"/>
  <c r="E913" i="12" s="1"/>
  <c r="E912" i="12"/>
  <c r="C911" i="12"/>
  <c r="E911" i="12" s="1"/>
  <c r="E910" i="12"/>
  <c r="C909" i="12"/>
  <c r="E909" i="12" s="1"/>
  <c r="E906" i="12"/>
  <c r="C905" i="12"/>
  <c r="E905" i="12" s="1"/>
  <c r="E904" i="12"/>
  <c r="C903" i="12"/>
  <c r="E903" i="12" s="1"/>
  <c r="E902" i="12"/>
  <c r="C901" i="12"/>
  <c r="E901" i="12" s="1"/>
  <c r="E900" i="12"/>
  <c r="C899" i="12"/>
  <c r="E899" i="12" s="1"/>
  <c r="E898" i="12"/>
  <c r="C897" i="12"/>
  <c r="E897" i="12" s="1"/>
  <c r="E896" i="12"/>
  <c r="C895" i="12"/>
  <c r="E895" i="12" s="1"/>
  <c r="E892" i="12"/>
  <c r="C891" i="12"/>
  <c r="E891" i="12" s="1"/>
  <c r="E890" i="12"/>
  <c r="C889" i="12"/>
  <c r="E889" i="12" s="1"/>
  <c r="E888" i="12"/>
  <c r="C887" i="12"/>
  <c r="E887" i="12" s="1"/>
  <c r="E886" i="12"/>
  <c r="C885" i="12"/>
  <c r="E885" i="12" s="1"/>
  <c r="E884" i="12"/>
  <c r="C883" i="12"/>
  <c r="E883" i="12" s="1"/>
  <c r="E880" i="12"/>
  <c r="C879" i="12"/>
  <c r="E879" i="12" s="1"/>
  <c r="E878" i="12"/>
  <c r="C877" i="12"/>
  <c r="E877" i="12" s="1"/>
  <c r="E876" i="12"/>
  <c r="C875" i="12"/>
  <c r="E875" i="12" s="1"/>
  <c r="E874" i="12"/>
  <c r="C873" i="12"/>
  <c r="E873" i="12" s="1"/>
  <c r="E872" i="12"/>
  <c r="C871" i="12"/>
  <c r="E871" i="12" s="1"/>
  <c r="E870" i="12"/>
  <c r="C869" i="12"/>
  <c r="E869" i="12" s="1"/>
  <c r="E868" i="12"/>
  <c r="C867" i="12"/>
  <c r="E867" i="12" s="1"/>
  <c r="E864" i="12"/>
  <c r="C863" i="12"/>
  <c r="E863" i="12" s="1"/>
  <c r="E862" i="12"/>
  <c r="C861" i="12"/>
  <c r="E861" i="12" s="1"/>
  <c r="E860" i="12"/>
  <c r="C859" i="12"/>
  <c r="E859" i="12" s="1"/>
  <c r="E858" i="12"/>
  <c r="C857" i="12"/>
  <c r="E857" i="12" s="1"/>
  <c r="E856" i="12"/>
  <c r="C855" i="12"/>
  <c r="E855" i="12" s="1"/>
  <c r="E854" i="12"/>
  <c r="C853" i="12"/>
  <c r="E853" i="12" s="1"/>
  <c r="E852" i="12"/>
  <c r="C851" i="12"/>
  <c r="E851" i="12" s="1"/>
  <c r="E850" i="12"/>
  <c r="C849" i="12"/>
  <c r="E849" i="12" s="1"/>
  <c r="E848" i="12"/>
  <c r="C847" i="12"/>
  <c r="E847" i="12" s="1"/>
  <c r="E844" i="12"/>
  <c r="C843" i="12"/>
  <c r="E843" i="12" s="1"/>
  <c r="E842" i="12"/>
  <c r="C841" i="12"/>
  <c r="E841" i="12" s="1"/>
  <c r="E840" i="12"/>
  <c r="C839" i="12"/>
  <c r="E839" i="12" s="1"/>
  <c r="E838" i="12"/>
  <c r="C837" i="12"/>
  <c r="E837" i="12" s="1"/>
  <c r="E836" i="12"/>
  <c r="C835" i="12"/>
  <c r="E835" i="12" s="1"/>
  <c r="E834" i="12"/>
  <c r="C833" i="12"/>
  <c r="E833" i="12" s="1"/>
  <c r="E830" i="12"/>
  <c r="C829" i="12"/>
  <c r="E829" i="12" s="1"/>
  <c r="E828" i="12"/>
  <c r="C827" i="12"/>
  <c r="E827" i="12" s="1"/>
  <c r="E826" i="12"/>
  <c r="C825" i="12"/>
  <c r="E825" i="12" s="1"/>
  <c r="E824" i="12"/>
  <c r="C823" i="12"/>
  <c r="E823" i="12" s="1"/>
  <c r="E822" i="12"/>
  <c r="C821" i="12"/>
  <c r="E821" i="12" s="1"/>
  <c r="E820" i="12"/>
  <c r="C819" i="12"/>
  <c r="E819" i="12" s="1"/>
  <c r="E816" i="12"/>
  <c r="C815" i="12"/>
  <c r="E815" i="12" s="1"/>
  <c r="E814" i="12"/>
  <c r="C813" i="12"/>
  <c r="E813" i="12" s="1"/>
  <c r="E812" i="12"/>
  <c r="C811" i="12"/>
  <c r="E811" i="12" s="1"/>
  <c r="E810" i="12"/>
  <c r="C809" i="12"/>
  <c r="E809" i="12" s="1"/>
  <c r="E808" i="12"/>
  <c r="C807" i="12"/>
  <c r="E807" i="12" s="1"/>
  <c r="E806" i="12"/>
  <c r="C805" i="12"/>
  <c r="E805" i="12" s="1"/>
  <c r="E804" i="12"/>
  <c r="C803" i="12"/>
  <c r="E803" i="12" s="1"/>
  <c r="E802" i="12"/>
  <c r="C801" i="12"/>
  <c r="E801" i="12" s="1"/>
  <c r="E800" i="12"/>
  <c r="C799" i="12"/>
  <c r="E799" i="12" s="1"/>
  <c r="E798" i="12"/>
  <c r="C797" i="12"/>
  <c r="E797" i="12" s="1"/>
  <c r="E794" i="12"/>
  <c r="C793" i="12"/>
  <c r="E793" i="12" s="1"/>
  <c r="E792" i="12"/>
  <c r="C791" i="12"/>
  <c r="E791" i="12" s="1"/>
  <c r="E790" i="12"/>
  <c r="C789" i="12"/>
  <c r="E789" i="12" s="1"/>
  <c r="E788" i="12"/>
  <c r="C787" i="12"/>
  <c r="E787" i="12" s="1"/>
  <c r="E784" i="12"/>
  <c r="E783" i="12"/>
  <c r="C782" i="12"/>
  <c r="E782" i="12" s="1"/>
  <c r="E781" i="12"/>
  <c r="E780" i="12"/>
  <c r="C779" i="12"/>
  <c r="E779" i="12" s="1"/>
  <c r="E778" i="12"/>
  <c r="C777" i="12"/>
  <c r="E777" i="12" s="1"/>
  <c r="E776" i="12"/>
  <c r="C775" i="12"/>
  <c r="E775" i="12" s="1"/>
  <c r="E774" i="12"/>
  <c r="C773" i="12"/>
  <c r="E773" i="12" s="1"/>
  <c r="E772" i="12"/>
  <c r="C771" i="12"/>
  <c r="E771" i="12" s="1"/>
  <c r="E768" i="12"/>
  <c r="C767" i="12"/>
  <c r="E767" i="12" s="1"/>
  <c r="E766" i="12"/>
  <c r="C765" i="12"/>
  <c r="E765" i="12" s="1"/>
  <c r="E764" i="12"/>
  <c r="C763" i="12"/>
  <c r="E763" i="12" s="1"/>
  <c r="E762" i="12"/>
  <c r="C761" i="12"/>
  <c r="E761" i="12" s="1"/>
  <c r="E760" i="12"/>
  <c r="C759" i="12"/>
  <c r="E759" i="12" s="1"/>
  <c r="E756" i="12"/>
  <c r="C755" i="12"/>
  <c r="E755" i="12" s="1"/>
  <c r="E754" i="12"/>
  <c r="C753" i="12"/>
  <c r="E753" i="12" s="1"/>
  <c r="E752" i="12"/>
  <c r="C751" i="12"/>
  <c r="E751" i="12" s="1"/>
  <c r="E750" i="12"/>
  <c r="C749" i="12"/>
  <c r="E749" i="12" s="1"/>
  <c r="E748" i="12"/>
  <c r="C747" i="12"/>
  <c r="E747" i="12" s="1"/>
  <c r="E746" i="12"/>
  <c r="C745" i="12"/>
  <c r="E745" i="12" s="1"/>
  <c r="E744" i="12"/>
  <c r="C743" i="12"/>
  <c r="E743" i="12" s="1"/>
  <c r="E742" i="12"/>
  <c r="C741" i="12"/>
  <c r="E741" i="12" s="1"/>
  <c r="E740" i="12"/>
  <c r="C739" i="12"/>
  <c r="E739" i="12" s="1"/>
  <c r="C733" i="12"/>
  <c r="E733" i="12" s="1"/>
  <c r="E732" i="12"/>
  <c r="C731" i="12"/>
  <c r="E731" i="12" s="1"/>
  <c r="E730" i="12"/>
  <c r="C729" i="12"/>
  <c r="E729" i="12" s="1"/>
  <c r="E726" i="12"/>
  <c r="C725" i="12"/>
  <c r="E725" i="12" s="1"/>
  <c r="E724" i="12"/>
  <c r="C723" i="12"/>
  <c r="E723" i="12" s="1"/>
  <c r="E722" i="12"/>
  <c r="C721" i="12"/>
  <c r="E721" i="12" s="1"/>
  <c r="E720" i="12"/>
  <c r="C719" i="12"/>
  <c r="E719" i="12" s="1"/>
  <c r="E718" i="12"/>
  <c r="C717" i="12"/>
  <c r="E717" i="12" s="1"/>
  <c r="E716" i="12"/>
  <c r="C715" i="12"/>
  <c r="E715" i="12" s="1"/>
  <c r="E713" i="12"/>
  <c r="C712" i="12"/>
  <c r="E712" i="12" s="1"/>
  <c r="E711" i="12"/>
  <c r="C710" i="12"/>
  <c r="E710" i="12" s="1"/>
  <c r="E709" i="12"/>
  <c r="C708" i="12"/>
  <c r="E708" i="12" s="1"/>
  <c r="E707" i="12"/>
  <c r="C706" i="12"/>
  <c r="E706" i="12" s="1"/>
  <c r="E705" i="12"/>
  <c r="C704" i="12"/>
  <c r="E704" i="12" s="1"/>
  <c r="E701" i="12"/>
  <c r="C700" i="12"/>
  <c r="E700" i="12" s="1"/>
  <c r="E699" i="12"/>
  <c r="C698" i="12"/>
  <c r="E698" i="12" s="1"/>
  <c r="E697" i="12"/>
  <c r="C696" i="12"/>
  <c r="E696" i="12" s="1"/>
  <c r="E695" i="12"/>
  <c r="C694" i="12"/>
  <c r="E694" i="12" s="1"/>
  <c r="E693" i="12"/>
  <c r="C692" i="12"/>
  <c r="E692" i="12" s="1"/>
  <c r="E691" i="12"/>
  <c r="C690" i="12"/>
  <c r="E690" i="12" s="1"/>
  <c r="E689" i="12"/>
  <c r="C688" i="12"/>
  <c r="E688" i="12" s="1"/>
  <c r="E685" i="12"/>
  <c r="C684" i="12"/>
  <c r="E684" i="12" s="1"/>
  <c r="E683" i="12"/>
  <c r="C682" i="12"/>
  <c r="E682" i="12" s="1"/>
  <c r="E679" i="12"/>
  <c r="C678" i="12"/>
  <c r="E678" i="12" s="1"/>
  <c r="E677" i="12"/>
  <c r="C676" i="12"/>
  <c r="E676" i="12" s="1"/>
  <c r="E675" i="12"/>
  <c r="C674" i="12"/>
  <c r="E674" i="12" s="1"/>
  <c r="E673" i="12"/>
  <c r="C672" i="12"/>
  <c r="E672" i="12" s="1"/>
  <c r="E669" i="12"/>
  <c r="C668" i="12"/>
  <c r="E668" i="12" s="1"/>
  <c r="E667" i="12"/>
  <c r="C666" i="12"/>
  <c r="E666" i="12" s="1"/>
  <c r="E665" i="12"/>
  <c r="C664" i="12"/>
  <c r="E664" i="12" s="1"/>
  <c r="E663" i="12"/>
  <c r="C662" i="12"/>
  <c r="E662" i="12" s="1"/>
  <c r="E659" i="12"/>
  <c r="C658" i="12"/>
  <c r="E658" i="12" s="1"/>
  <c r="E657" i="12"/>
  <c r="C656" i="12"/>
  <c r="E656" i="12" s="1"/>
  <c r="E655" i="12"/>
  <c r="C654" i="12"/>
  <c r="E654" i="12" s="1"/>
  <c r="E653" i="12"/>
  <c r="C652" i="12"/>
  <c r="E652" i="12" s="1"/>
  <c r="E651" i="12"/>
  <c r="C650" i="12"/>
  <c r="E650" i="12" s="1"/>
  <c r="E649" i="12"/>
  <c r="C648" i="12"/>
  <c r="E648" i="12" s="1"/>
  <c r="E647" i="12"/>
  <c r="C646" i="12"/>
  <c r="E646" i="12" s="1"/>
  <c r="E645" i="12"/>
  <c r="C644" i="12"/>
  <c r="E644" i="12" s="1"/>
  <c r="E640" i="12"/>
  <c r="C639" i="12"/>
  <c r="E639" i="12" s="1"/>
  <c r="E638" i="12"/>
  <c r="C637" i="12"/>
  <c r="E637" i="12" s="1"/>
  <c r="E636" i="12"/>
  <c r="C635" i="12"/>
  <c r="E635" i="12" s="1"/>
  <c r="E632" i="12"/>
  <c r="C631" i="12"/>
  <c r="E631" i="12" s="1"/>
  <c r="E630" i="12"/>
  <c r="C629" i="12"/>
  <c r="E629" i="12" s="1"/>
  <c r="E626" i="12"/>
  <c r="C625" i="12"/>
  <c r="E625" i="12" s="1"/>
  <c r="E624" i="12"/>
  <c r="C623" i="12"/>
  <c r="E623" i="12" s="1"/>
  <c r="E622" i="12"/>
  <c r="C621" i="12"/>
  <c r="E621" i="12" s="1"/>
  <c r="E618" i="12"/>
  <c r="C617" i="12"/>
  <c r="E617" i="12" s="1"/>
  <c r="E616" i="12"/>
  <c r="C615" i="12"/>
  <c r="E615" i="12" s="1"/>
  <c r="E614" i="12"/>
  <c r="C613" i="12"/>
  <c r="E613" i="12" s="1"/>
  <c r="E612" i="12"/>
  <c r="C611" i="12"/>
  <c r="E611" i="12" s="1"/>
  <c r="E610" i="12"/>
  <c r="C609" i="12"/>
  <c r="E609" i="12" s="1"/>
  <c r="E608" i="12"/>
  <c r="C607" i="12"/>
  <c r="E607" i="12" s="1"/>
  <c r="E606" i="12"/>
  <c r="C605" i="12"/>
  <c r="E605" i="12" s="1"/>
  <c r="E604" i="12"/>
  <c r="C603" i="12"/>
  <c r="E603" i="12" s="1"/>
  <c r="E602" i="12"/>
  <c r="C601" i="12"/>
  <c r="E601" i="12" s="1"/>
  <c r="E598" i="12"/>
  <c r="C597" i="12"/>
  <c r="E597" i="12" s="1"/>
  <c r="E596" i="12"/>
  <c r="C595" i="12"/>
  <c r="E595" i="12" s="1"/>
  <c r="E594" i="12"/>
  <c r="C593" i="12"/>
  <c r="E593" i="12" s="1"/>
  <c r="E592" i="12"/>
  <c r="C591" i="12"/>
  <c r="E591" i="12" s="1"/>
  <c r="E590" i="12"/>
  <c r="C589" i="12"/>
  <c r="E589" i="12" s="1"/>
  <c r="E588" i="12"/>
  <c r="C587" i="12"/>
  <c r="E587" i="12" s="1"/>
  <c r="E586" i="12"/>
  <c r="C585" i="12"/>
  <c r="E585" i="12" s="1"/>
  <c r="E584" i="12"/>
  <c r="C583" i="12"/>
  <c r="E583" i="12" s="1"/>
  <c r="E582" i="12"/>
  <c r="C581" i="12"/>
  <c r="E581" i="12" s="1"/>
  <c r="E580" i="12"/>
  <c r="C579" i="12"/>
  <c r="E579" i="12" s="1"/>
  <c r="E578" i="12"/>
  <c r="C577" i="12"/>
  <c r="E577" i="12" s="1"/>
  <c r="E576" i="12"/>
  <c r="C575" i="12"/>
  <c r="E575" i="12" s="1"/>
  <c r="E574" i="12"/>
  <c r="C573" i="12"/>
  <c r="E573" i="12" s="1"/>
  <c r="E572" i="12"/>
  <c r="C571" i="12"/>
  <c r="E571" i="12" s="1"/>
  <c r="E570" i="12"/>
  <c r="C569" i="12"/>
  <c r="E569" i="12" s="1"/>
  <c r="E568" i="12"/>
  <c r="C567" i="12"/>
  <c r="E567" i="12" s="1"/>
  <c r="E564" i="12"/>
  <c r="C563" i="12"/>
  <c r="E563" i="12" s="1"/>
  <c r="E562" i="12"/>
  <c r="C561" i="12"/>
  <c r="E561" i="12" s="1"/>
  <c r="E560" i="12"/>
  <c r="C559" i="12"/>
  <c r="E559" i="12" s="1"/>
  <c r="E558" i="12"/>
  <c r="C557" i="12"/>
  <c r="E557" i="12" s="1"/>
  <c r="E556" i="12"/>
  <c r="C555" i="12"/>
  <c r="E555" i="12" s="1"/>
  <c r="E554" i="12"/>
  <c r="C553" i="12"/>
  <c r="E553" i="12" s="1"/>
  <c r="E552" i="12"/>
  <c r="C551" i="12"/>
  <c r="E551" i="12" s="1"/>
  <c r="E550" i="12"/>
  <c r="C549" i="12"/>
  <c r="E549" i="12" s="1"/>
  <c r="E548" i="12"/>
  <c r="C547" i="12"/>
  <c r="E547" i="12" s="1"/>
  <c r="E546" i="12"/>
  <c r="C545" i="12"/>
  <c r="E545" i="12" s="1"/>
  <c r="E544" i="12"/>
  <c r="C543" i="12"/>
  <c r="E543" i="12" s="1"/>
  <c r="E542" i="12"/>
  <c r="C541" i="12"/>
  <c r="E541" i="12" s="1"/>
  <c r="E525" i="12"/>
  <c r="C524" i="12"/>
  <c r="E524" i="12" s="1"/>
  <c r="E523" i="12"/>
  <c r="C522" i="12"/>
  <c r="E522" i="12" s="1"/>
  <c r="E519" i="12"/>
  <c r="E518" i="12"/>
  <c r="C517" i="12"/>
  <c r="E517" i="12" s="1"/>
  <c r="E516" i="12"/>
  <c r="C515" i="12"/>
  <c r="E515" i="12" s="1"/>
  <c r="E514" i="12"/>
  <c r="C513" i="12"/>
  <c r="E513" i="12" s="1"/>
  <c r="E512" i="12"/>
  <c r="C511" i="12"/>
  <c r="E511" i="12" s="1"/>
  <c r="E510" i="12"/>
  <c r="C509" i="12"/>
  <c r="E509" i="12" s="1"/>
  <c r="E506" i="12"/>
  <c r="C505" i="12"/>
  <c r="E505" i="12" s="1"/>
  <c r="E504" i="12"/>
  <c r="C503" i="12"/>
  <c r="E503" i="12" s="1"/>
  <c r="E502" i="12"/>
  <c r="C501" i="12"/>
  <c r="E501" i="12" s="1"/>
  <c r="E500" i="12"/>
  <c r="C499" i="12"/>
  <c r="E499" i="12" s="1"/>
  <c r="E497" i="12"/>
  <c r="C496" i="12"/>
  <c r="E496" i="12" s="1"/>
  <c r="E495" i="12"/>
  <c r="C494" i="12"/>
  <c r="E494" i="12" s="1"/>
  <c r="E492" i="12"/>
  <c r="C491" i="12"/>
  <c r="E491" i="12" s="1"/>
  <c r="E490" i="12"/>
  <c r="C489" i="12"/>
  <c r="E489" i="12" s="1"/>
  <c r="E485" i="12"/>
  <c r="E484" i="12"/>
  <c r="C483" i="12"/>
  <c r="E483" i="12" s="1"/>
  <c r="E482" i="12"/>
  <c r="C481" i="12"/>
  <c r="E481" i="12" s="1"/>
  <c r="E480" i="12"/>
  <c r="C479" i="12"/>
  <c r="E479" i="12" s="1"/>
  <c r="E476" i="12"/>
  <c r="C475" i="12"/>
  <c r="E475" i="12" s="1"/>
  <c r="E472" i="12"/>
  <c r="C471" i="12"/>
  <c r="E471" i="12" s="1"/>
  <c r="E470" i="12"/>
  <c r="C469" i="12"/>
  <c r="E469" i="12" s="1"/>
  <c r="E468" i="12"/>
  <c r="C467" i="12"/>
  <c r="E467" i="12" s="1"/>
  <c r="E462" i="12"/>
  <c r="C461" i="12"/>
  <c r="E461" i="12" s="1"/>
  <c r="E458" i="12"/>
  <c r="E457" i="12"/>
  <c r="C456" i="12"/>
  <c r="E456" i="12" s="1"/>
  <c r="E455" i="12"/>
  <c r="E454" i="12"/>
  <c r="C453" i="12"/>
  <c r="E453" i="12" s="1"/>
  <c r="E450" i="12"/>
  <c r="E449" i="12"/>
  <c r="C448" i="12"/>
  <c r="E448" i="12" s="1"/>
  <c r="E447" i="12"/>
  <c r="E446" i="12"/>
  <c r="C445" i="12"/>
  <c r="E445" i="12" s="1"/>
  <c r="E444" i="12"/>
  <c r="E443" i="12"/>
  <c r="C442" i="12"/>
  <c r="E442" i="12" s="1"/>
  <c r="E441" i="12"/>
  <c r="E440" i="12"/>
  <c r="C439" i="12"/>
  <c r="E439" i="12" s="1"/>
  <c r="E435" i="12"/>
  <c r="E434" i="12"/>
  <c r="C433" i="12"/>
  <c r="E433" i="12" s="1"/>
  <c r="E432" i="12"/>
  <c r="C431" i="12"/>
  <c r="E431" i="12" s="1"/>
  <c r="E430" i="12"/>
  <c r="C429" i="12"/>
  <c r="E429" i="12" s="1"/>
  <c r="E428" i="12"/>
  <c r="C427" i="12"/>
  <c r="E427" i="12" s="1"/>
  <c r="E426" i="12"/>
  <c r="C425" i="12"/>
  <c r="E425" i="12" s="1"/>
  <c r="E421" i="12"/>
  <c r="C420" i="12"/>
  <c r="E420" i="12" s="1"/>
  <c r="E419" i="12"/>
  <c r="C418" i="12"/>
  <c r="E418" i="12" s="1"/>
  <c r="E417" i="12"/>
  <c r="C416" i="12"/>
  <c r="E416" i="12" s="1"/>
  <c r="E415" i="12"/>
  <c r="C414" i="12"/>
  <c r="E414" i="12" s="1"/>
  <c r="E413" i="12"/>
  <c r="C412" i="12"/>
  <c r="E412" i="12" s="1"/>
  <c r="E411" i="12"/>
  <c r="C410" i="12"/>
  <c r="E410" i="12" s="1"/>
  <c r="E409" i="12"/>
  <c r="C408" i="12"/>
  <c r="E408" i="12" s="1"/>
  <c r="E407" i="12"/>
  <c r="C406" i="12"/>
  <c r="E406" i="12" s="1"/>
  <c r="E405" i="12"/>
  <c r="C404" i="12"/>
  <c r="E404" i="12" s="1"/>
  <c r="E403" i="12"/>
  <c r="C402" i="12"/>
  <c r="E402" i="12" s="1"/>
  <c r="E401" i="12"/>
  <c r="C400" i="12"/>
  <c r="E400" i="12" s="1"/>
  <c r="E399" i="12"/>
  <c r="C398" i="12"/>
  <c r="E398" i="12" s="1"/>
  <c r="E395" i="12"/>
  <c r="C394" i="12"/>
  <c r="E394" i="12" s="1"/>
  <c r="E393" i="12"/>
  <c r="C392" i="12"/>
  <c r="E392" i="12" s="1"/>
  <c r="E391" i="12"/>
  <c r="C390" i="12"/>
  <c r="E390" i="12" s="1"/>
  <c r="E389" i="12"/>
  <c r="C388" i="12"/>
  <c r="E388" i="12" s="1"/>
  <c r="E387" i="12"/>
  <c r="C386" i="12"/>
  <c r="E386" i="12" s="1"/>
  <c r="E385" i="12"/>
  <c r="C384" i="12"/>
  <c r="E384" i="12" s="1"/>
  <c r="E383" i="12"/>
  <c r="C382" i="12"/>
  <c r="E382" i="12" s="1"/>
  <c r="E381" i="12"/>
  <c r="C380" i="12"/>
  <c r="E380" i="12" s="1"/>
  <c r="E377" i="12"/>
  <c r="C376" i="12"/>
  <c r="E376" i="12" s="1"/>
  <c r="E375" i="12"/>
  <c r="C374" i="12"/>
  <c r="E374" i="12" s="1"/>
  <c r="E373" i="12"/>
  <c r="C372" i="12"/>
  <c r="E372" i="12" s="1"/>
  <c r="E371" i="12"/>
  <c r="C370" i="12"/>
  <c r="E370" i="12" s="1"/>
  <c r="E369" i="12"/>
  <c r="C368" i="12"/>
  <c r="E368" i="12" s="1"/>
  <c r="E367" i="12"/>
  <c r="C366" i="12"/>
  <c r="E366" i="12" s="1"/>
  <c r="E365" i="12"/>
  <c r="C364" i="12"/>
  <c r="E364" i="12" s="1"/>
  <c r="E363" i="12"/>
  <c r="C362" i="12"/>
  <c r="E362" i="12" s="1"/>
  <c r="E361" i="12"/>
  <c r="C360" i="12"/>
  <c r="E360" i="12" s="1"/>
  <c r="E359" i="12"/>
  <c r="C358" i="12"/>
  <c r="E358" i="12" s="1"/>
  <c r="E357" i="12"/>
  <c r="C356" i="12"/>
  <c r="E356" i="12" s="1"/>
  <c r="E355" i="12"/>
  <c r="C354" i="12"/>
  <c r="E354" i="12" s="1"/>
  <c r="E353" i="12"/>
  <c r="C352" i="12"/>
  <c r="E352" i="12" s="1"/>
  <c r="E349" i="12"/>
  <c r="C348" i="12"/>
  <c r="E348" i="12" s="1"/>
  <c r="E347" i="12"/>
  <c r="C346" i="12"/>
  <c r="E346" i="12" s="1"/>
  <c r="E345" i="12"/>
  <c r="C344" i="12"/>
  <c r="E344" i="12" s="1"/>
  <c r="E343" i="12"/>
  <c r="C342" i="12"/>
  <c r="E342" i="12" s="1"/>
  <c r="E341" i="12"/>
  <c r="C340" i="12"/>
  <c r="E340" i="12" s="1"/>
  <c r="E339" i="12"/>
  <c r="C338" i="12"/>
  <c r="E338" i="12" s="1"/>
  <c r="E337" i="12"/>
  <c r="C336" i="12"/>
  <c r="E336" i="12" s="1"/>
  <c r="E333" i="12"/>
  <c r="E332" i="12"/>
  <c r="C331" i="12"/>
  <c r="E331" i="12" s="1"/>
  <c r="E330" i="12"/>
  <c r="E329" i="12"/>
  <c r="C328" i="12"/>
  <c r="E328" i="12" s="1"/>
  <c r="E327" i="12"/>
  <c r="E326" i="12"/>
  <c r="C325" i="12"/>
  <c r="E325" i="12" s="1"/>
  <c r="E324" i="12"/>
  <c r="E323" i="12"/>
  <c r="C322" i="12"/>
  <c r="E322" i="12" s="1"/>
  <c r="E319" i="12"/>
  <c r="C318" i="12"/>
  <c r="E318" i="12" s="1"/>
  <c r="E317" i="12"/>
  <c r="C316" i="12"/>
  <c r="E316" i="12" s="1"/>
  <c r="E315" i="12"/>
  <c r="C314" i="12"/>
  <c r="E314" i="12" s="1"/>
  <c r="E313" i="12"/>
  <c r="C312" i="12"/>
  <c r="E312" i="12" s="1"/>
  <c r="E311" i="12"/>
  <c r="C310" i="12"/>
  <c r="E310" i="12" s="1"/>
  <c r="E307" i="12"/>
  <c r="C306" i="12"/>
  <c r="E306" i="12" s="1"/>
  <c r="E305" i="12"/>
  <c r="C304" i="12"/>
  <c r="E304" i="12" s="1"/>
  <c r="E303" i="12"/>
  <c r="C302" i="12"/>
  <c r="E302" i="12" s="1"/>
  <c r="E299" i="12"/>
  <c r="C298" i="12"/>
  <c r="E298" i="12" s="1"/>
  <c r="E297" i="12"/>
  <c r="C296" i="12"/>
  <c r="E296" i="12" s="1"/>
  <c r="E295" i="12"/>
  <c r="C294" i="12"/>
  <c r="E294" i="12" s="1"/>
  <c r="E293" i="12"/>
  <c r="C292" i="12"/>
  <c r="E292" i="12" s="1"/>
  <c r="E288" i="12"/>
  <c r="C287" i="12"/>
  <c r="E287" i="12" s="1"/>
  <c r="E286" i="12"/>
  <c r="E285" i="12"/>
  <c r="C284" i="12"/>
  <c r="E284" i="12" s="1"/>
  <c r="E283" i="12"/>
  <c r="E282" i="12"/>
  <c r="C281" i="12"/>
  <c r="E281" i="12" s="1"/>
  <c r="E280" i="12"/>
  <c r="E279" i="12"/>
  <c r="C278" i="12"/>
  <c r="E278" i="12" s="1"/>
  <c r="E275" i="12"/>
  <c r="E274" i="12"/>
  <c r="C273" i="12"/>
  <c r="E273" i="12" s="1"/>
  <c r="E272" i="12"/>
  <c r="E271" i="12"/>
  <c r="C270" i="12"/>
  <c r="E270" i="12" s="1"/>
  <c r="E269" i="12"/>
  <c r="E268" i="12"/>
  <c r="C267" i="12"/>
  <c r="E267" i="12" s="1"/>
  <c r="E266" i="12"/>
  <c r="E265" i="12"/>
  <c r="C264" i="12"/>
  <c r="E264" i="12" s="1"/>
  <c r="E263" i="12"/>
  <c r="E262" i="12"/>
  <c r="C261" i="12"/>
  <c r="E261" i="12" s="1"/>
  <c r="E260" i="12"/>
  <c r="E259" i="12"/>
  <c r="C258" i="12"/>
  <c r="E258" i="12" s="1"/>
  <c r="E257" i="12"/>
  <c r="C256" i="12"/>
  <c r="E256" i="12" s="1"/>
  <c r="E255" i="12"/>
  <c r="C254" i="12"/>
  <c r="E254" i="12" s="1"/>
  <c r="E252" i="12"/>
  <c r="E251" i="12"/>
  <c r="C250" i="12"/>
  <c r="E250" i="12" s="1"/>
  <c r="E249" i="12"/>
  <c r="E248" i="12"/>
  <c r="C247" i="12"/>
  <c r="E247" i="12" s="1"/>
  <c r="E246" i="12"/>
  <c r="C245" i="12"/>
  <c r="E245" i="12" s="1"/>
  <c r="E244" i="12"/>
  <c r="C243" i="12"/>
  <c r="E243" i="12" s="1"/>
  <c r="E242" i="12"/>
  <c r="C241" i="12"/>
  <c r="E241" i="12" s="1"/>
  <c r="E240" i="12"/>
  <c r="C239" i="12"/>
  <c r="E239" i="12" s="1"/>
  <c r="E238" i="12"/>
  <c r="C237" i="12"/>
  <c r="E237" i="12" s="1"/>
  <c r="E236" i="12"/>
  <c r="C235" i="12"/>
  <c r="E235" i="12" s="1"/>
  <c r="E232" i="12"/>
  <c r="E231" i="12"/>
  <c r="C230" i="12"/>
  <c r="E230" i="12" s="1"/>
  <c r="E228" i="12"/>
  <c r="C227" i="12"/>
  <c r="E227" i="12" s="1"/>
  <c r="E226" i="12"/>
  <c r="C225" i="12"/>
  <c r="E225" i="12" s="1"/>
  <c r="E224" i="12"/>
  <c r="C223" i="12"/>
  <c r="E223" i="12" s="1"/>
  <c r="E221" i="12"/>
  <c r="C220" i="12"/>
  <c r="E220" i="12" s="1"/>
  <c r="E219" i="12"/>
  <c r="E218" i="12"/>
  <c r="C217" i="12"/>
  <c r="E217" i="12" s="1"/>
  <c r="E216" i="12"/>
  <c r="C215" i="12"/>
  <c r="E215" i="12" s="1"/>
  <c r="E214" i="12"/>
  <c r="E213" i="12"/>
  <c r="C212" i="12"/>
  <c r="E212" i="12" s="1"/>
  <c r="E211" i="12"/>
  <c r="C210" i="12"/>
  <c r="E210" i="12" s="1"/>
  <c r="E209" i="12"/>
  <c r="E208" i="12"/>
  <c r="C207" i="12"/>
  <c r="E206" i="12"/>
  <c r="E205" i="12"/>
  <c r="C204" i="12"/>
  <c r="E204" i="12" s="1"/>
  <c r="E203" i="12"/>
  <c r="E202" i="12"/>
  <c r="C201" i="12"/>
  <c r="E201" i="12" s="1"/>
  <c r="E199" i="12"/>
  <c r="E198" i="12"/>
  <c r="C197" i="12"/>
  <c r="E197" i="12" s="1"/>
  <c r="E196" i="12"/>
  <c r="C195" i="12"/>
  <c r="E195" i="12" s="1"/>
  <c r="E193" i="12"/>
  <c r="C192" i="12"/>
  <c r="E192" i="12" s="1"/>
  <c r="E191" i="12"/>
  <c r="C190" i="12"/>
  <c r="E190" i="12" s="1"/>
  <c r="E189" i="12"/>
  <c r="C188" i="12"/>
  <c r="E188" i="12" s="1"/>
  <c r="E187" i="12"/>
  <c r="C186" i="12"/>
  <c r="E186" i="12" s="1"/>
  <c r="E185" i="12"/>
  <c r="C184" i="12"/>
  <c r="E184" i="12" s="1"/>
  <c r="E183" i="12"/>
  <c r="C182" i="12"/>
  <c r="E182" i="12" s="1"/>
  <c r="E181" i="12"/>
  <c r="C180" i="12"/>
  <c r="E180" i="12" s="1"/>
  <c r="E179" i="12"/>
  <c r="C178" i="12"/>
  <c r="E178" i="12" s="1"/>
  <c r="E177" i="12"/>
  <c r="C176" i="12"/>
  <c r="E176" i="12" s="1"/>
  <c r="E172" i="12"/>
  <c r="E171" i="12"/>
  <c r="C170" i="12"/>
  <c r="E170" i="12" s="1"/>
  <c r="E169" i="12"/>
  <c r="E168" i="12"/>
  <c r="C167" i="12"/>
  <c r="E167" i="12" s="1"/>
  <c r="E166" i="12"/>
  <c r="C165" i="12"/>
  <c r="E165" i="12" s="1"/>
  <c r="E164" i="12"/>
  <c r="C163" i="12"/>
  <c r="E163" i="12" s="1"/>
  <c r="E162" i="12"/>
  <c r="C161" i="12"/>
  <c r="E161" i="12" s="1"/>
  <c r="E160" i="12"/>
  <c r="C159" i="12"/>
  <c r="E159" i="12" s="1"/>
  <c r="E157" i="12"/>
  <c r="E156" i="12"/>
  <c r="C155" i="12"/>
  <c r="E155" i="12" s="1"/>
  <c r="E154" i="12"/>
  <c r="C153" i="12"/>
  <c r="E153" i="12" s="1"/>
  <c r="E152" i="12"/>
  <c r="C151" i="12"/>
  <c r="E151" i="12" s="1"/>
  <c r="E150" i="12"/>
  <c r="C149" i="12"/>
  <c r="E149" i="12" s="1"/>
  <c r="E148" i="12"/>
  <c r="C147" i="12"/>
  <c r="E147" i="12" s="1"/>
  <c r="E146" i="12"/>
  <c r="C145" i="12"/>
  <c r="E145" i="12" s="1"/>
  <c r="E144" i="12"/>
  <c r="C143" i="12"/>
  <c r="E143" i="12" s="1"/>
  <c r="E142" i="12"/>
  <c r="C141" i="12"/>
  <c r="E141" i="12" s="1"/>
  <c r="E140" i="12"/>
  <c r="C139" i="12"/>
  <c r="E139" i="12" s="1"/>
  <c r="E138" i="12"/>
  <c r="C137" i="12"/>
  <c r="E137" i="12" s="1"/>
  <c r="E136" i="12"/>
  <c r="C135" i="12"/>
  <c r="E135" i="12" s="1"/>
  <c r="E134" i="12"/>
  <c r="C133" i="12"/>
  <c r="E133" i="12" s="1"/>
  <c r="E130" i="12"/>
  <c r="C129" i="12"/>
  <c r="E129" i="12" s="1"/>
  <c r="E128" i="12"/>
  <c r="C127" i="12"/>
  <c r="E127" i="12" s="1"/>
  <c r="E126" i="12"/>
  <c r="C125" i="12"/>
  <c r="E125" i="12" s="1"/>
  <c r="E124" i="12"/>
  <c r="C123" i="12"/>
  <c r="E123" i="12" s="1"/>
  <c r="E122" i="12"/>
  <c r="C121" i="12"/>
  <c r="E121" i="12" s="1"/>
  <c r="E120" i="12"/>
  <c r="C119" i="12"/>
  <c r="E119" i="12" s="1"/>
  <c r="E118" i="12"/>
  <c r="C117" i="12"/>
  <c r="E117" i="12" s="1"/>
  <c r="E116" i="12"/>
  <c r="C115" i="12"/>
  <c r="E115" i="12" s="1"/>
  <c r="E114" i="12"/>
  <c r="C113" i="12"/>
  <c r="E113" i="12" s="1"/>
  <c r="E110" i="12"/>
  <c r="C109" i="12"/>
  <c r="E109" i="12" s="1"/>
  <c r="E108" i="12"/>
  <c r="C107" i="12"/>
  <c r="E107" i="12" s="1"/>
  <c r="E106" i="12"/>
  <c r="C105" i="12"/>
  <c r="E105" i="12" s="1"/>
  <c r="E104" i="12"/>
  <c r="C103" i="12"/>
  <c r="E103" i="12" s="1"/>
  <c r="E102" i="12"/>
  <c r="C101" i="12"/>
  <c r="E101" i="12" s="1"/>
  <c r="E100" i="12"/>
  <c r="C99" i="12"/>
  <c r="E99" i="12" s="1"/>
  <c r="E98" i="12"/>
  <c r="C97" i="12"/>
  <c r="E97" i="12" s="1"/>
  <c r="E96" i="12"/>
  <c r="C95" i="12"/>
  <c r="E95" i="12" s="1"/>
  <c r="E94" i="12"/>
  <c r="C93" i="12"/>
  <c r="E92" i="12"/>
  <c r="C91" i="12"/>
  <c r="E91" i="12" s="1"/>
  <c r="E85" i="12"/>
  <c r="E84" i="12"/>
  <c r="C83" i="12"/>
  <c r="E83" i="12" s="1"/>
  <c r="E82" i="12"/>
  <c r="E81" i="12"/>
  <c r="C80" i="12"/>
  <c r="E80" i="12" s="1"/>
  <c r="C78" i="12"/>
  <c r="E78" i="12" s="1"/>
  <c r="C77" i="12"/>
  <c r="E77" i="12" s="1"/>
  <c r="C76" i="12"/>
  <c r="E76" i="12" s="1"/>
  <c r="E74" i="12"/>
  <c r="E73" i="12"/>
  <c r="C72" i="12"/>
  <c r="E72" i="12" s="1"/>
  <c r="E71" i="12"/>
  <c r="E70" i="12"/>
  <c r="C69" i="12"/>
  <c r="E69" i="12" s="1"/>
  <c r="E68" i="12"/>
  <c r="E67" i="12"/>
  <c r="C66" i="12"/>
  <c r="E66" i="12" s="1"/>
  <c r="E65" i="12"/>
  <c r="E64" i="12"/>
  <c r="C63" i="12"/>
  <c r="E63" i="12" s="1"/>
  <c r="E61" i="12"/>
  <c r="C60" i="12"/>
  <c r="E60" i="12" s="1"/>
  <c r="E59" i="12"/>
  <c r="C58" i="12"/>
  <c r="E58" i="12" s="1"/>
  <c r="E57" i="12"/>
  <c r="C56" i="12"/>
  <c r="E56" i="12" s="1"/>
  <c r="E54" i="12"/>
  <c r="E53" i="12"/>
  <c r="C52" i="12"/>
  <c r="E52" i="12" s="1"/>
  <c r="E51" i="12"/>
  <c r="E50" i="12"/>
  <c r="C49" i="12"/>
  <c r="E49" i="12" s="1"/>
  <c r="C47" i="12"/>
  <c r="E47" i="12" s="1"/>
  <c r="C46" i="12"/>
  <c r="E46" i="12" s="1"/>
  <c r="E43" i="12"/>
  <c r="E42" i="12"/>
  <c r="C41" i="12"/>
  <c r="E41" i="12" s="1"/>
  <c r="E40" i="12"/>
  <c r="E39" i="12"/>
  <c r="C38" i="12"/>
  <c r="E38" i="12" s="1"/>
  <c r="E37" i="12"/>
  <c r="E36" i="12"/>
  <c r="C35" i="12"/>
  <c r="E35" i="12" s="1"/>
  <c r="E34" i="12"/>
  <c r="E33" i="12"/>
  <c r="C32" i="12"/>
  <c r="E32" i="12" s="1"/>
  <c r="E31" i="12"/>
  <c r="E30" i="12"/>
  <c r="C29" i="12"/>
  <c r="E29" i="12" s="1"/>
  <c r="E28" i="12"/>
  <c r="E27" i="12"/>
  <c r="C26" i="12"/>
  <c r="E26" i="12" s="1"/>
  <c r="E25" i="12"/>
  <c r="E24" i="12"/>
  <c r="C23" i="12"/>
  <c r="E23" i="12" s="1"/>
  <c r="E22" i="12"/>
  <c r="E21" i="12"/>
  <c r="C20" i="12"/>
  <c r="E20" i="12" s="1"/>
  <c r="E19" i="12"/>
  <c r="E18" i="12"/>
  <c r="C17" i="12"/>
  <c r="E17" i="12" s="1"/>
  <c r="E16" i="12"/>
  <c r="E15" i="12"/>
  <c r="C14" i="12"/>
  <c r="E14" i="12" s="1"/>
  <c r="E10" i="12"/>
  <c r="E9" i="12"/>
  <c r="C8" i="12"/>
  <c r="E8" i="12" s="1"/>
  <c r="E93" i="12" l="1"/>
  <c r="E207" i="12"/>
  <c r="D958" i="8"/>
  <c r="D958" i="7"/>
  <c r="D201" i="5"/>
  <c r="D93" i="8"/>
  <c r="E956" i="8"/>
  <c r="C955" i="8"/>
  <c r="E955" i="8" s="1"/>
  <c r="E954" i="8"/>
  <c r="C953" i="8"/>
  <c r="E953" i="8" s="1"/>
  <c r="E952" i="8"/>
  <c r="C951" i="8"/>
  <c r="E951" i="8" s="1"/>
  <c r="E950" i="8"/>
  <c r="C949" i="8"/>
  <c r="E949" i="8" s="1"/>
  <c r="E948" i="8"/>
  <c r="C947" i="8"/>
  <c r="E947" i="8" s="1"/>
  <c r="E939" i="8"/>
  <c r="C938" i="8"/>
  <c r="E938" i="8" s="1"/>
  <c r="E937" i="8"/>
  <c r="C936" i="8"/>
  <c r="E936" i="8" s="1"/>
  <c r="E935" i="8"/>
  <c r="C934" i="8"/>
  <c r="E934" i="8" s="1"/>
  <c r="E933" i="8"/>
  <c r="C932" i="8"/>
  <c r="E932" i="8" s="1"/>
  <c r="E931" i="8"/>
  <c r="C930" i="8"/>
  <c r="E930" i="8" s="1"/>
  <c r="E929" i="8"/>
  <c r="C928" i="8"/>
  <c r="E928" i="8" s="1"/>
  <c r="E927" i="8"/>
  <c r="C926" i="8"/>
  <c r="E926" i="8" s="1"/>
  <c r="C922" i="8"/>
  <c r="E922" i="8" s="1"/>
  <c r="C919" i="8"/>
  <c r="E919" i="8" s="1"/>
  <c r="E918" i="8"/>
  <c r="C917" i="8"/>
  <c r="E917" i="8" s="1"/>
  <c r="E916" i="8"/>
  <c r="C915" i="8"/>
  <c r="E915" i="8" s="1"/>
  <c r="E914" i="8"/>
  <c r="C913" i="8"/>
  <c r="E913" i="8" s="1"/>
  <c r="E912" i="8"/>
  <c r="C911" i="8"/>
  <c r="E911" i="8" s="1"/>
  <c r="E910" i="8"/>
  <c r="C909" i="8"/>
  <c r="E909" i="8" s="1"/>
  <c r="E906" i="8"/>
  <c r="C905" i="8"/>
  <c r="E905" i="8" s="1"/>
  <c r="E904" i="8"/>
  <c r="C903" i="8"/>
  <c r="E903" i="8" s="1"/>
  <c r="E902" i="8"/>
  <c r="C901" i="8"/>
  <c r="E901" i="8" s="1"/>
  <c r="E900" i="8"/>
  <c r="C899" i="8"/>
  <c r="E899" i="8" s="1"/>
  <c r="E898" i="8"/>
  <c r="C897" i="8"/>
  <c r="E897" i="8" s="1"/>
  <c r="E896" i="8"/>
  <c r="C895" i="8"/>
  <c r="E895" i="8" s="1"/>
  <c r="E892" i="8"/>
  <c r="C891" i="8"/>
  <c r="E891" i="8" s="1"/>
  <c r="E890" i="8"/>
  <c r="C889" i="8"/>
  <c r="E889" i="8" s="1"/>
  <c r="E888" i="8"/>
  <c r="C887" i="8"/>
  <c r="E887" i="8" s="1"/>
  <c r="E886" i="8"/>
  <c r="C885" i="8"/>
  <c r="E885" i="8" s="1"/>
  <c r="E884" i="8"/>
  <c r="C883" i="8"/>
  <c r="E883" i="8" s="1"/>
  <c r="E880" i="8"/>
  <c r="C879" i="8"/>
  <c r="E879" i="8" s="1"/>
  <c r="E878" i="8"/>
  <c r="C877" i="8"/>
  <c r="E877" i="8" s="1"/>
  <c r="E876" i="8"/>
  <c r="C875" i="8"/>
  <c r="E875" i="8" s="1"/>
  <c r="E874" i="8"/>
  <c r="C873" i="8"/>
  <c r="E873" i="8" s="1"/>
  <c r="E872" i="8"/>
  <c r="C871" i="8"/>
  <c r="E871" i="8" s="1"/>
  <c r="E870" i="8"/>
  <c r="C869" i="8"/>
  <c r="E869" i="8" s="1"/>
  <c r="E868" i="8"/>
  <c r="C867" i="8"/>
  <c r="E867" i="8" s="1"/>
  <c r="E864" i="8"/>
  <c r="C863" i="8"/>
  <c r="E863" i="8" s="1"/>
  <c r="E862" i="8"/>
  <c r="C861" i="8"/>
  <c r="E861" i="8" s="1"/>
  <c r="E860" i="8"/>
  <c r="C859" i="8"/>
  <c r="E859" i="8" s="1"/>
  <c r="E858" i="8"/>
  <c r="C857" i="8"/>
  <c r="E857" i="8" s="1"/>
  <c r="E856" i="8"/>
  <c r="C855" i="8"/>
  <c r="E855" i="8" s="1"/>
  <c r="E854" i="8"/>
  <c r="C853" i="8"/>
  <c r="E853" i="8" s="1"/>
  <c r="E852" i="8"/>
  <c r="C851" i="8"/>
  <c r="E851" i="8" s="1"/>
  <c r="E850" i="8"/>
  <c r="C849" i="8"/>
  <c r="E849" i="8" s="1"/>
  <c r="E848" i="8"/>
  <c r="C847" i="8"/>
  <c r="E847" i="8" s="1"/>
  <c r="E844" i="8"/>
  <c r="C843" i="8"/>
  <c r="E843" i="8" s="1"/>
  <c r="E842" i="8"/>
  <c r="C841" i="8"/>
  <c r="E841" i="8" s="1"/>
  <c r="E840" i="8"/>
  <c r="C839" i="8"/>
  <c r="E839" i="8" s="1"/>
  <c r="E838" i="8"/>
  <c r="C837" i="8"/>
  <c r="E837" i="8" s="1"/>
  <c r="E836" i="8"/>
  <c r="C835" i="8"/>
  <c r="E835" i="8" s="1"/>
  <c r="E834" i="8"/>
  <c r="C833" i="8"/>
  <c r="E833" i="8" s="1"/>
  <c r="E830" i="8"/>
  <c r="C829" i="8"/>
  <c r="E829" i="8" s="1"/>
  <c r="E828" i="8"/>
  <c r="C827" i="8"/>
  <c r="E827" i="8" s="1"/>
  <c r="E826" i="8"/>
  <c r="C825" i="8"/>
  <c r="E825" i="8" s="1"/>
  <c r="E824" i="8"/>
  <c r="C823" i="8"/>
  <c r="E823" i="8" s="1"/>
  <c r="E822" i="8"/>
  <c r="C821" i="8"/>
  <c r="E821" i="8" s="1"/>
  <c r="E820" i="8"/>
  <c r="C819" i="8"/>
  <c r="E819" i="8" s="1"/>
  <c r="E816" i="8"/>
  <c r="C815" i="8"/>
  <c r="E815" i="8" s="1"/>
  <c r="E814" i="8"/>
  <c r="C813" i="8"/>
  <c r="E813" i="8" s="1"/>
  <c r="E812" i="8"/>
  <c r="C811" i="8"/>
  <c r="E811" i="8" s="1"/>
  <c r="E810" i="8"/>
  <c r="C809" i="8"/>
  <c r="E809" i="8" s="1"/>
  <c r="E808" i="8"/>
  <c r="C807" i="8"/>
  <c r="E807" i="8" s="1"/>
  <c r="E806" i="8"/>
  <c r="C805" i="8"/>
  <c r="E805" i="8" s="1"/>
  <c r="E804" i="8"/>
  <c r="C803" i="8"/>
  <c r="E803" i="8" s="1"/>
  <c r="E802" i="8"/>
  <c r="C801" i="8"/>
  <c r="E801" i="8" s="1"/>
  <c r="E800" i="8"/>
  <c r="C799" i="8"/>
  <c r="E799" i="8" s="1"/>
  <c r="E798" i="8"/>
  <c r="C797" i="8"/>
  <c r="E797" i="8" s="1"/>
  <c r="E794" i="8"/>
  <c r="C793" i="8"/>
  <c r="E793" i="8" s="1"/>
  <c r="E792" i="8"/>
  <c r="C791" i="8"/>
  <c r="E791" i="8" s="1"/>
  <c r="E790" i="8"/>
  <c r="C789" i="8"/>
  <c r="E789" i="8" s="1"/>
  <c r="E788" i="8"/>
  <c r="C787" i="8"/>
  <c r="E787" i="8" s="1"/>
  <c r="E784" i="8"/>
  <c r="E783" i="8"/>
  <c r="C782" i="8"/>
  <c r="E782" i="8" s="1"/>
  <c r="E781" i="8"/>
  <c r="E780" i="8"/>
  <c r="C779" i="8"/>
  <c r="E779" i="8" s="1"/>
  <c r="E778" i="8"/>
  <c r="C777" i="8"/>
  <c r="E777" i="8" s="1"/>
  <c r="E776" i="8"/>
  <c r="C775" i="8"/>
  <c r="E775" i="8" s="1"/>
  <c r="E774" i="8"/>
  <c r="C773" i="8"/>
  <c r="E773" i="8" s="1"/>
  <c r="E772" i="8"/>
  <c r="C771" i="8"/>
  <c r="E771" i="8" s="1"/>
  <c r="E768" i="8"/>
  <c r="C767" i="8"/>
  <c r="E767" i="8" s="1"/>
  <c r="E766" i="8"/>
  <c r="C765" i="8"/>
  <c r="E765" i="8" s="1"/>
  <c r="E764" i="8"/>
  <c r="C763" i="8"/>
  <c r="E763" i="8" s="1"/>
  <c r="E762" i="8"/>
  <c r="C761" i="8"/>
  <c r="E761" i="8" s="1"/>
  <c r="E760" i="8"/>
  <c r="C759" i="8"/>
  <c r="E759" i="8" s="1"/>
  <c r="E756" i="8"/>
  <c r="C755" i="8"/>
  <c r="E755" i="8" s="1"/>
  <c r="E754" i="8"/>
  <c r="C753" i="8"/>
  <c r="E753" i="8" s="1"/>
  <c r="E752" i="8"/>
  <c r="C751" i="8"/>
  <c r="E751" i="8" s="1"/>
  <c r="E750" i="8"/>
  <c r="C749" i="8"/>
  <c r="E749" i="8" s="1"/>
  <c r="E748" i="8"/>
  <c r="C747" i="8"/>
  <c r="E747" i="8" s="1"/>
  <c r="E746" i="8"/>
  <c r="C745" i="8"/>
  <c r="E745" i="8" s="1"/>
  <c r="E744" i="8"/>
  <c r="C743" i="8"/>
  <c r="E743" i="8" s="1"/>
  <c r="E742" i="8"/>
  <c r="C741" i="8"/>
  <c r="E741" i="8" s="1"/>
  <c r="E740" i="8"/>
  <c r="C739" i="8"/>
  <c r="E739" i="8" s="1"/>
  <c r="C733" i="8"/>
  <c r="E733" i="8" s="1"/>
  <c r="E732" i="8"/>
  <c r="C731" i="8"/>
  <c r="E731" i="8" s="1"/>
  <c r="E730" i="8"/>
  <c r="C729" i="8"/>
  <c r="E729" i="8" s="1"/>
  <c r="E726" i="8"/>
  <c r="C725" i="8"/>
  <c r="E725" i="8" s="1"/>
  <c r="E724" i="8"/>
  <c r="C723" i="8"/>
  <c r="E723" i="8" s="1"/>
  <c r="E722" i="8"/>
  <c r="C721" i="8"/>
  <c r="E721" i="8" s="1"/>
  <c r="E720" i="8"/>
  <c r="C719" i="8"/>
  <c r="E719" i="8" s="1"/>
  <c r="E718" i="8"/>
  <c r="C717" i="8"/>
  <c r="E717" i="8" s="1"/>
  <c r="E716" i="8"/>
  <c r="C715" i="8"/>
  <c r="E715" i="8" s="1"/>
  <c r="E713" i="8"/>
  <c r="C712" i="8"/>
  <c r="E712" i="8" s="1"/>
  <c r="E711" i="8"/>
  <c r="C710" i="8"/>
  <c r="E710" i="8" s="1"/>
  <c r="E709" i="8"/>
  <c r="C708" i="8"/>
  <c r="E708" i="8" s="1"/>
  <c r="E707" i="8"/>
  <c r="C706" i="8"/>
  <c r="E706" i="8" s="1"/>
  <c r="E705" i="8"/>
  <c r="C704" i="8"/>
  <c r="E704" i="8" s="1"/>
  <c r="E701" i="8"/>
  <c r="C700" i="8"/>
  <c r="E700" i="8" s="1"/>
  <c r="E699" i="8"/>
  <c r="C698" i="8"/>
  <c r="E698" i="8" s="1"/>
  <c r="E697" i="8"/>
  <c r="C696" i="8"/>
  <c r="E696" i="8" s="1"/>
  <c r="E695" i="8"/>
  <c r="C694" i="8"/>
  <c r="E694" i="8" s="1"/>
  <c r="E693" i="8"/>
  <c r="C692" i="8"/>
  <c r="E692" i="8" s="1"/>
  <c r="E691" i="8"/>
  <c r="C690" i="8"/>
  <c r="E690" i="8" s="1"/>
  <c r="E689" i="8"/>
  <c r="C688" i="8"/>
  <c r="E688" i="8" s="1"/>
  <c r="E685" i="8"/>
  <c r="C684" i="8"/>
  <c r="E684" i="8" s="1"/>
  <c r="E683" i="8"/>
  <c r="C682" i="8"/>
  <c r="E682" i="8" s="1"/>
  <c r="E679" i="8"/>
  <c r="C678" i="8"/>
  <c r="E678" i="8" s="1"/>
  <c r="E677" i="8"/>
  <c r="C676" i="8"/>
  <c r="E676" i="8" s="1"/>
  <c r="E675" i="8"/>
  <c r="C674" i="8"/>
  <c r="E674" i="8" s="1"/>
  <c r="E673" i="8"/>
  <c r="C672" i="8"/>
  <c r="E672" i="8" s="1"/>
  <c r="E669" i="8"/>
  <c r="C668" i="8"/>
  <c r="E668" i="8" s="1"/>
  <c r="E667" i="8"/>
  <c r="C666" i="8"/>
  <c r="E666" i="8" s="1"/>
  <c r="E665" i="8"/>
  <c r="C664" i="8"/>
  <c r="E664" i="8" s="1"/>
  <c r="E663" i="8"/>
  <c r="C662" i="8"/>
  <c r="E662" i="8" s="1"/>
  <c r="E659" i="8"/>
  <c r="C658" i="8"/>
  <c r="E658" i="8" s="1"/>
  <c r="E657" i="8"/>
  <c r="C656" i="8"/>
  <c r="E656" i="8" s="1"/>
  <c r="E655" i="8"/>
  <c r="C654" i="8"/>
  <c r="E654" i="8" s="1"/>
  <c r="E653" i="8"/>
  <c r="C652" i="8"/>
  <c r="E652" i="8" s="1"/>
  <c r="E651" i="8"/>
  <c r="C650" i="8"/>
  <c r="E650" i="8" s="1"/>
  <c r="E649" i="8"/>
  <c r="C648" i="8"/>
  <c r="E648" i="8" s="1"/>
  <c r="E647" i="8"/>
  <c r="C646" i="8"/>
  <c r="E646" i="8" s="1"/>
  <c r="E645" i="8"/>
  <c r="C644" i="8"/>
  <c r="E644" i="8" s="1"/>
  <c r="E640" i="8"/>
  <c r="C639" i="8"/>
  <c r="E639" i="8" s="1"/>
  <c r="E638" i="8"/>
  <c r="C637" i="8"/>
  <c r="E637" i="8" s="1"/>
  <c r="E636" i="8"/>
  <c r="C635" i="8"/>
  <c r="E635" i="8" s="1"/>
  <c r="E632" i="8"/>
  <c r="C631" i="8"/>
  <c r="E631" i="8" s="1"/>
  <c r="E630" i="8"/>
  <c r="C629" i="8"/>
  <c r="E629" i="8" s="1"/>
  <c r="E626" i="8"/>
  <c r="C625" i="8"/>
  <c r="E625" i="8" s="1"/>
  <c r="E624" i="8"/>
  <c r="C623" i="8"/>
  <c r="E623" i="8" s="1"/>
  <c r="E622" i="8"/>
  <c r="C621" i="8"/>
  <c r="E621" i="8" s="1"/>
  <c r="E618" i="8"/>
  <c r="C617" i="8"/>
  <c r="E617" i="8" s="1"/>
  <c r="E616" i="8"/>
  <c r="C615" i="8"/>
  <c r="E615" i="8" s="1"/>
  <c r="E614" i="8"/>
  <c r="C613" i="8"/>
  <c r="E613" i="8" s="1"/>
  <c r="E612" i="8"/>
  <c r="C611" i="8"/>
  <c r="E611" i="8" s="1"/>
  <c r="E610" i="8"/>
  <c r="C609" i="8"/>
  <c r="E609" i="8" s="1"/>
  <c r="E608" i="8"/>
  <c r="C607" i="8"/>
  <c r="E607" i="8" s="1"/>
  <c r="E606" i="8"/>
  <c r="C605" i="8"/>
  <c r="E605" i="8" s="1"/>
  <c r="E604" i="8"/>
  <c r="C603" i="8"/>
  <c r="E603" i="8" s="1"/>
  <c r="E602" i="8"/>
  <c r="C601" i="8"/>
  <c r="E601" i="8" s="1"/>
  <c r="E598" i="8"/>
  <c r="C597" i="8"/>
  <c r="E597" i="8" s="1"/>
  <c r="E596" i="8"/>
  <c r="C595" i="8"/>
  <c r="E595" i="8" s="1"/>
  <c r="E594" i="8"/>
  <c r="C593" i="8"/>
  <c r="E593" i="8" s="1"/>
  <c r="E592" i="8"/>
  <c r="C591" i="8"/>
  <c r="E591" i="8" s="1"/>
  <c r="E590" i="8"/>
  <c r="C589" i="8"/>
  <c r="E589" i="8" s="1"/>
  <c r="E588" i="8"/>
  <c r="C587" i="8"/>
  <c r="E587" i="8" s="1"/>
  <c r="E586" i="8"/>
  <c r="C585" i="8"/>
  <c r="E585" i="8" s="1"/>
  <c r="E584" i="8"/>
  <c r="C583" i="8"/>
  <c r="E583" i="8" s="1"/>
  <c r="E582" i="8"/>
  <c r="C581" i="8"/>
  <c r="E581" i="8" s="1"/>
  <c r="E580" i="8"/>
  <c r="C579" i="8"/>
  <c r="E579" i="8" s="1"/>
  <c r="E578" i="8"/>
  <c r="C577" i="8"/>
  <c r="E577" i="8" s="1"/>
  <c r="E576" i="8"/>
  <c r="C575" i="8"/>
  <c r="E575" i="8" s="1"/>
  <c r="E574" i="8"/>
  <c r="C573" i="8"/>
  <c r="E573" i="8" s="1"/>
  <c r="E572" i="8"/>
  <c r="C571" i="8"/>
  <c r="E571" i="8" s="1"/>
  <c r="E570" i="8"/>
  <c r="C569" i="8"/>
  <c r="E569" i="8" s="1"/>
  <c r="E568" i="8"/>
  <c r="C567" i="8"/>
  <c r="E567" i="8" s="1"/>
  <c r="E564" i="8"/>
  <c r="C563" i="8"/>
  <c r="E563" i="8" s="1"/>
  <c r="E562" i="8"/>
  <c r="C561" i="8"/>
  <c r="E561" i="8" s="1"/>
  <c r="E560" i="8"/>
  <c r="C559" i="8"/>
  <c r="E559" i="8" s="1"/>
  <c r="E558" i="8"/>
  <c r="C557" i="8"/>
  <c r="E557" i="8" s="1"/>
  <c r="E556" i="8"/>
  <c r="C555" i="8"/>
  <c r="E555" i="8" s="1"/>
  <c r="E554" i="8"/>
  <c r="C553" i="8"/>
  <c r="E553" i="8" s="1"/>
  <c r="E552" i="8"/>
  <c r="C551" i="8"/>
  <c r="E551" i="8" s="1"/>
  <c r="E550" i="8"/>
  <c r="C549" i="8"/>
  <c r="E549" i="8" s="1"/>
  <c r="E548" i="8"/>
  <c r="C547" i="8"/>
  <c r="E547" i="8" s="1"/>
  <c r="E546" i="8"/>
  <c r="C545" i="8"/>
  <c r="E545" i="8" s="1"/>
  <c r="E544" i="8"/>
  <c r="C543" i="8"/>
  <c r="E543" i="8" s="1"/>
  <c r="E542" i="8"/>
  <c r="C541" i="8"/>
  <c r="E541" i="8" s="1"/>
  <c r="E525" i="8"/>
  <c r="C524" i="8"/>
  <c r="E524" i="8" s="1"/>
  <c r="E523" i="8"/>
  <c r="C522" i="8"/>
  <c r="E522" i="8" s="1"/>
  <c r="E519" i="8"/>
  <c r="E518" i="8"/>
  <c r="C517" i="8"/>
  <c r="E517" i="8" s="1"/>
  <c r="E516" i="8"/>
  <c r="C515" i="8"/>
  <c r="E515" i="8" s="1"/>
  <c r="E514" i="8"/>
  <c r="C513" i="8"/>
  <c r="E513" i="8" s="1"/>
  <c r="E512" i="8"/>
  <c r="C511" i="8"/>
  <c r="E511" i="8" s="1"/>
  <c r="E510" i="8"/>
  <c r="C509" i="8"/>
  <c r="E509" i="8" s="1"/>
  <c r="E506" i="8"/>
  <c r="C505" i="8"/>
  <c r="E505" i="8" s="1"/>
  <c r="E504" i="8"/>
  <c r="C503" i="8"/>
  <c r="E503" i="8" s="1"/>
  <c r="E502" i="8"/>
  <c r="C501" i="8"/>
  <c r="E501" i="8" s="1"/>
  <c r="E500" i="8"/>
  <c r="C499" i="8"/>
  <c r="E499" i="8" s="1"/>
  <c r="E497" i="8"/>
  <c r="C496" i="8"/>
  <c r="E496" i="8" s="1"/>
  <c r="E495" i="8"/>
  <c r="C494" i="8"/>
  <c r="E494" i="8" s="1"/>
  <c r="E492" i="8"/>
  <c r="C491" i="8"/>
  <c r="E491" i="8" s="1"/>
  <c r="E490" i="8"/>
  <c r="C489" i="8"/>
  <c r="E489" i="8" s="1"/>
  <c r="E485" i="8"/>
  <c r="E484" i="8"/>
  <c r="C483" i="8"/>
  <c r="E483" i="8" s="1"/>
  <c r="E482" i="8"/>
  <c r="C481" i="8"/>
  <c r="E481" i="8" s="1"/>
  <c r="E480" i="8"/>
  <c r="C479" i="8"/>
  <c r="E479" i="8" s="1"/>
  <c r="E476" i="8"/>
  <c r="C475" i="8"/>
  <c r="E475" i="8" s="1"/>
  <c r="E472" i="8"/>
  <c r="C471" i="8"/>
  <c r="E471" i="8" s="1"/>
  <c r="E470" i="8"/>
  <c r="C469" i="8"/>
  <c r="E469" i="8" s="1"/>
  <c r="E468" i="8"/>
  <c r="C467" i="8"/>
  <c r="E467" i="8" s="1"/>
  <c r="E462" i="8"/>
  <c r="C461" i="8"/>
  <c r="E461" i="8" s="1"/>
  <c r="E458" i="8"/>
  <c r="E457" i="8"/>
  <c r="C456" i="8"/>
  <c r="E456" i="8" s="1"/>
  <c r="E455" i="8"/>
  <c r="E454" i="8"/>
  <c r="C453" i="8"/>
  <c r="E453" i="8" s="1"/>
  <c r="E450" i="8"/>
  <c r="E449" i="8"/>
  <c r="C448" i="8"/>
  <c r="E448" i="8" s="1"/>
  <c r="E447" i="8"/>
  <c r="E446" i="8"/>
  <c r="C445" i="8"/>
  <c r="E445" i="8" s="1"/>
  <c r="E444" i="8"/>
  <c r="E443" i="8"/>
  <c r="C442" i="8"/>
  <c r="E442" i="8" s="1"/>
  <c r="E441" i="8"/>
  <c r="E440" i="8"/>
  <c r="C439" i="8"/>
  <c r="E439" i="8" s="1"/>
  <c r="E435" i="8"/>
  <c r="E434" i="8"/>
  <c r="C433" i="8"/>
  <c r="E433" i="8" s="1"/>
  <c r="E432" i="8"/>
  <c r="C431" i="8"/>
  <c r="E431" i="8" s="1"/>
  <c r="E430" i="8"/>
  <c r="C429" i="8"/>
  <c r="E429" i="8" s="1"/>
  <c r="E428" i="8"/>
  <c r="C427" i="8"/>
  <c r="E427" i="8" s="1"/>
  <c r="E426" i="8"/>
  <c r="C425" i="8"/>
  <c r="E425" i="8" s="1"/>
  <c r="E421" i="8"/>
  <c r="C420" i="8"/>
  <c r="E420" i="8" s="1"/>
  <c r="E419" i="8"/>
  <c r="C418" i="8"/>
  <c r="E418" i="8" s="1"/>
  <c r="E417" i="8"/>
  <c r="C416" i="8"/>
  <c r="E416" i="8" s="1"/>
  <c r="E415" i="8"/>
  <c r="C414" i="8"/>
  <c r="E414" i="8" s="1"/>
  <c r="E413" i="8"/>
  <c r="C412" i="8"/>
  <c r="E412" i="8" s="1"/>
  <c r="E411" i="8"/>
  <c r="C410" i="8"/>
  <c r="E410" i="8" s="1"/>
  <c r="E409" i="8"/>
  <c r="C408" i="8"/>
  <c r="E408" i="8" s="1"/>
  <c r="E407" i="8"/>
  <c r="C406" i="8"/>
  <c r="E406" i="8" s="1"/>
  <c r="E405" i="8"/>
  <c r="C404" i="8"/>
  <c r="E404" i="8" s="1"/>
  <c r="E403" i="8"/>
  <c r="C402" i="8"/>
  <c r="E402" i="8" s="1"/>
  <c r="E401" i="8"/>
  <c r="C400" i="8"/>
  <c r="E400" i="8" s="1"/>
  <c r="E399" i="8"/>
  <c r="C398" i="8"/>
  <c r="E398" i="8" s="1"/>
  <c r="E395" i="8"/>
  <c r="C394" i="8"/>
  <c r="E394" i="8" s="1"/>
  <c r="E393" i="8"/>
  <c r="C392" i="8"/>
  <c r="E392" i="8" s="1"/>
  <c r="E391" i="8"/>
  <c r="C390" i="8"/>
  <c r="E390" i="8" s="1"/>
  <c r="E389" i="8"/>
  <c r="C388" i="8"/>
  <c r="E388" i="8" s="1"/>
  <c r="E387" i="8"/>
  <c r="C386" i="8"/>
  <c r="E386" i="8" s="1"/>
  <c r="E385" i="8"/>
  <c r="C384" i="8"/>
  <c r="E384" i="8" s="1"/>
  <c r="E383" i="8"/>
  <c r="C382" i="8"/>
  <c r="E382" i="8" s="1"/>
  <c r="E381" i="8"/>
  <c r="C380" i="8"/>
  <c r="E380" i="8" s="1"/>
  <c r="E377" i="8"/>
  <c r="C376" i="8"/>
  <c r="E376" i="8" s="1"/>
  <c r="E375" i="8"/>
  <c r="C374" i="8"/>
  <c r="E374" i="8" s="1"/>
  <c r="E373" i="8"/>
  <c r="C372" i="8"/>
  <c r="E372" i="8" s="1"/>
  <c r="E371" i="8"/>
  <c r="C370" i="8"/>
  <c r="E370" i="8" s="1"/>
  <c r="E369" i="8"/>
  <c r="C368" i="8"/>
  <c r="E368" i="8" s="1"/>
  <c r="E367" i="8"/>
  <c r="C366" i="8"/>
  <c r="E366" i="8" s="1"/>
  <c r="E365" i="8"/>
  <c r="C364" i="8"/>
  <c r="E364" i="8" s="1"/>
  <c r="E363" i="8"/>
  <c r="C362" i="8"/>
  <c r="E362" i="8" s="1"/>
  <c r="E361" i="8"/>
  <c r="C360" i="8"/>
  <c r="E360" i="8" s="1"/>
  <c r="E359" i="8"/>
  <c r="C358" i="8"/>
  <c r="E358" i="8" s="1"/>
  <c r="E357" i="8"/>
  <c r="C356" i="8"/>
  <c r="E356" i="8" s="1"/>
  <c r="E355" i="8"/>
  <c r="C354" i="8"/>
  <c r="E354" i="8" s="1"/>
  <c r="E353" i="8"/>
  <c r="C352" i="8"/>
  <c r="E352" i="8" s="1"/>
  <c r="E349" i="8"/>
  <c r="C348" i="8"/>
  <c r="E348" i="8" s="1"/>
  <c r="E347" i="8"/>
  <c r="C346" i="8"/>
  <c r="E346" i="8" s="1"/>
  <c r="E345" i="8"/>
  <c r="C344" i="8"/>
  <c r="E344" i="8" s="1"/>
  <c r="E343" i="8"/>
  <c r="C342" i="8"/>
  <c r="E342" i="8" s="1"/>
  <c r="E341" i="8"/>
  <c r="C340" i="8"/>
  <c r="E340" i="8" s="1"/>
  <c r="E339" i="8"/>
  <c r="C338" i="8"/>
  <c r="E338" i="8" s="1"/>
  <c r="E337" i="8"/>
  <c r="C336" i="8"/>
  <c r="E336" i="8" s="1"/>
  <c r="E333" i="8"/>
  <c r="E332" i="8"/>
  <c r="C331" i="8"/>
  <c r="E331" i="8" s="1"/>
  <c r="E330" i="8"/>
  <c r="E329" i="8"/>
  <c r="C328" i="8"/>
  <c r="E328" i="8" s="1"/>
  <c r="E327" i="8"/>
  <c r="E326" i="8"/>
  <c r="C325" i="8"/>
  <c r="E325" i="8" s="1"/>
  <c r="E324" i="8"/>
  <c r="E323" i="8"/>
  <c r="C322" i="8"/>
  <c r="E322" i="8" s="1"/>
  <c r="E319" i="8"/>
  <c r="C318" i="8"/>
  <c r="E318" i="8" s="1"/>
  <c r="E317" i="8"/>
  <c r="C316" i="8"/>
  <c r="E316" i="8" s="1"/>
  <c r="E315" i="8"/>
  <c r="C314" i="8"/>
  <c r="E314" i="8" s="1"/>
  <c r="E313" i="8"/>
  <c r="C312" i="8"/>
  <c r="E312" i="8" s="1"/>
  <c r="E311" i="8"/>
  <c r="C310" i="8"/>
  <c r="E310" i="8" s="1"/>
  <c r="E307" i="8"/>
  <c r="C306" i="8"/>
  <c r="E306" i="8" s="1"/>
  <c r="E305" i="8"/>
  <c r="C304" i="8"/>
  <c r="E304" i="8" s="1"/>
  <c r="E303" i="8"/>
  <c r="C302" i="8"/>
  <c r="E302" i="8" s="1"/>
  <c r="E299" i="8"/>
  <c r="C298" i="8"/>
  <c r="E298" i="8" s="1"/>
  <c r="E297" i="8"/>
  <c r="C296" i="8"/>
  <c r="E296" i="8" s="1"/>
  <c r="E295" i="8"/>
  <c r="C294" i="8"/>
  <c r="E294" i="8" s="1"/>
  <c r="E293" i="8"/>
  <c r="C292" i="8"/>
  <c r="E292" i="8" s="1"/>
  <c r="E288" i="8"/>
  <c r="C287" i="8"/>
  <c r="E287" i="8" s="1"/>
  <c r="E286" i="8"/>
  <c r="E285" i="8"/>
  <c r="C284" i="8"/>
  <c r="E284" i="8" s="1"/>
  <c r="E283" i="8"/>
  <c r="E282" i="8"/>
  <c r="C281" i="8"/>
  <c r="E281" i="8" s="1"/>
  <c r="E280" i="8"/>
  <c r="E279" i="8"/>
  <c r="C278" i="8"/>
  <c r="E278" i="8" s="1"/>
  <c r="E275" i="8"/>
  <c r="E274" i="8"/>
  <c r="C273" i="8"/>
  <c r="E273" i="8" s="1"/>
  <c r="E272" i="8"/>
  <c r="E271" i="8"/>
  <c r="C270" i="8"/>
  <c r="E270" i="8" s="1"/>
  <c r="E269" i="8"/>
  <c r="E268" i="8"/>
  <c r="C267" i="8"/>
  <c r="E267" i="8" s="1"/>
  <c r="E266" i="8"/>
  <c r="E265" i="8"/>
  <c r="C264" i="8"/>
  <c r="E264" i="8" s="1"/>
  <c r="E263" i="8"/>
  <c r="E262" i="8"/>
  <c r="C261" i="8"/>
  <c r="E261" i="8" s="1"/>
  <c r="E260" i="8"/>
  <c r="E259" i="8"/>
  <c r="C258" i="8"/>
  <c r="E258" i="8" s="1"/>
  <c r="E257" i="8"/>
  <c r="C256" i="8"/>
  <c r="E256" i="8" s="1"/>
  <c r="E255" i="8"/>
  <c r="C254" i="8"/>
  <c r="E254" i="8" s="1"/>
  <c r="E252" i="8"/>
  <c r="E251" i="8"/>
  <c r="C250" i="8"/>
  <c r="E250" i="8" s="1"/>
  <c r="E249" i="8"/>
  <c r="E248" i="8"/>
  <c r="C247" i="8"/>
  <c r="E247" i="8" s="1"/>
  <c r="E246" i="8"/>
  <c r="C245" i="8"/>
  <c r="E245" i="8" s="1"/>
  <c r="E244" i="8"/>
  <c r="C243" i="8"/>
  <c r="E243" i="8" s="1"/>
  <c r="E242" i="8"/>
  <c r="C241" i="8"/>
  <c r="E241" i="8" s="1"/>
  <c r="E240" i="8"/>
  <c r="C239" i="8"/>
  <c r="E239" i="8" s="1"/>
  <c r="E238" i="8"/>
  <c r="C237" i="8"/>
  <c r="E237" i="8" s="1"/>
  <c r="E236" i="8"/>
  <c r="C235" i="8"/>
  <c r="E235" i="8" s="1"/>
  <c r="E232" i="8"/>
  <c r="E231" i="8"/>
  <c r="C230" i="8"/>
  <c r="E230" i="8" s="1"/>
  <c r="E228" i="8"/>
  <c r="C227" i="8"/>
  <c r="E227" i="8" s="1"/>
  <c r="E226" i="8"/>
  <c r="C225" i="8"/>
  <c r="E225" i="8" s="1"/>
  <c r="E224" i="8"/>
  <c r="C223" i="8"/>
  <c r="E223" i="8" s="1"/>
  <c r="E221" i="8"/>
  <c r="C220" i="8"/>
  <c r="E220" i="8" s="1"/>
  <c r="E219" i="8"/>
  <c r="E218" i="8"/>
  <c r="C217" i="8"/>
  <c r="E217" i="8" s="1"/>
  <c r="E216" i="8"/>
  <c r="C215" i="8"/>
  <c r="E215" i="8" s="1"/>
  <c r="E214" i="8"/>
  <c r="E213" i="8"/>
  <c r="C212" i="8"/>
  <c r="E212" i="8" s="1"/>
  <c r="E211" i="8"/>
  <c r="C210" i="8"/>
  <c r="E210" i="8" s="1"/>
  <c r="E209" i="8"/>
  <c r="E208" i="8"/>
  <c r="D207" i="8"/>
  <c r="C207" i="8"/>
  <c r="E206" i="8"/>
  <c r="E205" i="8"/>
  <c r="C204" i="8"/>
  <c r="E204" i="8" s="1"/>
  <c r="E203" i="8"/>
  <c r="E202" i="8"/>
  <c r="C201" i="8"/>
  <c r="E201" i="8" s="1"/>
  <c r="E199" i="8"/>
  <c r="E198" i="8"/>
  <c r="C197" i="8"/>
  <c r="E197" i="8" s="1"/>
  <c r="E196" i="8"/>
  <c r="C195" i="8"/>
  <c r="E195" i="8" s="1"/>
  <c r="E193" i="8"/>
  <c r="C192" i="8"/>
  <c r="E192" i="8" s="1"/>
  <c r="E191" i="8"/>
  <c r="C190" i="8"/>
  <c r="E190" i="8" s="1"/>
  <c r="E189" i="8"/>
  <c r="C188" i="8"/>
  <c r="E188" i="8" s="1"/>
  <c r="E187" i="8"/>
  <c r="C186" i="8"/>
  <c r="E186" i="8" s="1"/>
  <c r="E185" i="8"/>
  <c r="C184" i="8"/>
  <c r="E184" i="8" s="1"/>
  <c r="E183" i="8"/>
  <c r="C182" i="8"/>
  <c r="E182" i="8" s="1"/>
  <c r="E181" i="8"/>
  <c r="C180" i="8"/>
  <c r="E180" i="8" s="1"/>
  <c r="E179" i="8"/>
  <c r="C178" i="8"/>
  <c r="E178" i="8" s="1"/>
  <c r="E177" i="8"/>
  <c r="C176" i="8"/>
  <c r="E176" i="8" s="1"/>
  <c r="E172" i="8"/>
  <c r="E171" i="8"/>
  <c r="C170" i="8"/>
  <c r="E170" i="8" s="1"/>
  <c r="E169" i="8"/>
  <c r="E168" i="8"/>
  <c r="C167" i="8"/>
  <c r="E167" i="8" s="1"/>
  <c r="E166" i="8"/>
  <c r="C165" i="8"/>
  <c r="E165" i="8" s="1"/>
  <c r="E164" i="8"/>
  <c r="C163" i="8"/>
  <c r="E163" i="8" s="1"/>
  <c r="E162" i="8"/>
  <c r="C161" i="8"/>
  <c r="E161" i="8" s="1"/>
  <c r="E160" i="8"/>
  <c r="C159" i="8"/>
  <c r="E159" i="8" s="1"/>
  <c r="E157" i="8"/>
  <c r="E156" i="8"/>
  <c r="C155" i="8"/>
  <c r="E155" i="8" s="1"/>
  <c r="E154" i="8"/>
  <c r="C153" i="8"/>
  <c r="E153" i="8" s="1"/>
  <c r="E152" i="8"/>
  <c r="C151" i="8"/>
  <c r="E151" i="8" s="1"/>
  <c r="E150" i="8"/>
  <c r="C149" i="8"/>
  <c r="E149" i="8" s="1"/>
  <c r="E148" i="8"/>
  <c r="C147" i="8"/>
  <c r="E147" i="8" s="1"/>
  <c r="E146" i="8"/>
  <c r="C145" i="8"/>
  <c r="E145" i="8" s="1"/>
  <c r="E144" i="8"/>
  <c r="C143" i="8"/>
  <c r="E143" i="8" s="1"/>
  <c r="E142" i="8"/>
  <c r="C141" i="8"/>
  <c r="E141" i="8" s="1"/>
  <c r="E140" i="8"/>
  <c r="C139" i="8"/>
  <c r="E139" i="8" s="1"/>
  <c r="E138" i="8"/>
  <c r="C137" i="8"/>
  <c r="E137" i="8" s="1"/>
  <c r="E136" i="8"/>
  <c r="C135" i="8"/>
  <c r="E135" i="8" s="1"/>
  <c r="E134" i="8"/>
  <c r="C133" i="8"/>
  <c r="E133" i="8" s="1"/>
  <c r="E130" i="8"/>
  <c r="C129" i="8"/>
  <c r="E129" i="8" s="1"/>
  <c r="E128" i="8"/>
  <c r="C127" i="8"/>
  <c r="E127" i="8" s="1"/>
  <c r="E126" i="8"/>
  <c r="C125" i="8"/>
  <c r="E125" i="8" s="1"/>
  <c r="E124" i="8"/>
  <c r="C123" i="8"/>
  <c r="E123" i="8" s="1"/>
  <c r="E122" i="8"/>
  <c r="C121" i="8"/>
  <c r="E121" i="8" s="1"/>
  <c r="E120" i="8"/>
  <c r="C119" i="8"/>
  <c r="E119" i="8" s="1"/>
  <c r="E118" i="8"/>
  <c r="C117" i="8"/>
  <c r="E117" i="8" s="1"/>
  <c r="E116" i="8"/>
  <c r="C115" i="8"/>
  <c r="E115" i="8" s="1"/>
  <c r="E114" i="8"/>
  <c r="C113" i="8"/>
  <c r="E113" i="8" s="1"/>
  <c r="E110" i="8"/>
  <c r="C109" i="8"/>
  <c r="E109" i="8" s="1"/>
  <c r="E108" i="8"/>
  <c r="C107" i="8"/>
  <c r="E107" i="8" s="1"/>
  <c r="E106" i="8"/>
  <c r="C105" i="8"/>
  <c r="E105" i="8" s="1"/>
  <c r="E104" i="8"/>
  <c r="C103" i="8"/>
  <c r="E103" i="8" s="1"/>
  <c r="E102" i="8"/>
  <c r="C101" i="8"/>
  <c r="E101" i="8" s="1"/>
  <c r="E100" i="8"/>
  <c r="C99" i="8"/>
  <c r="E99" i="8" s="1"/>
  <c r="E98" i="8"/>
  <c r="C97" i="8"/>
  <c r="E97" i="8" s="1"/>
  <c r="E96" i="8"/>
  <c r="C95" i="8"/>
  <c r="E95" i="8" s="1"/>
  <c r="E94" i="8"/>
  <c r="C93" i="8"/>
  <c r="E92" i="8"/>
  <c r="C91" i="8"/>
  <c r="E91" i="8" s="1"/>
  <c r="E85" i="8"/>
  <c r="E84" i="8"/>
  <c r="C83" i="8"/>
  <c r="E83" i="8" s="1"/>
  <c r="E82" i="8"/>
  <c r="E81" i="8"/>
  <c r="C80" i="8"/>
  <c r="E80" i="8" s="1"/>
  <c r="C78" i="8"/>
  <c r="E78" i="8" s="1"/>
  <c r="C77" i="8"/>
  <c r="E77" i="8" s="1"/>
  <c r="C76" i="8"/>
  <c r="E76" i="8" s="1"/>
  <c r="E74" i="8"/>
  <c r="E73" i="8"/>
  <c r="C72" i="8"/>
  <c r="E72" i="8" s="1"/>
  <c r="E71" i="8"/>
  <c r="E70" i="8"/>
  <c r="C69" i="8"/>
  <c r="E69" i="8" s="1"/>
  <c r="E68" i="8"/>
  <c r="E67" i="8"/>
  <c r="C66" i="8"/>
  <c r="E66" i="8" s="1"/>
  <c r="E65" i="8"/>
  <c r="E64" i="8"/>
  <c r="C63" i="8"/>
  <c r="E63" i="8" s="1"/>
  <c r="E61" i="8"/>
  <c r="C60" i="8"/>
  <c r="E60" i="8" s="1"/>
  <c r="E59" i="8"/>
  <c r="C58" i="8"/>
  <c r="E58" i="8" s="1"/>
  <c r="E57" i="8"/>
  <c r="C56" i="8"/>
  <c r="E56" i="8" s="1"/>
  <c r="E54" i="8"/>
  <c r="E53" i="8"/>
  <c r="C52" i="8"/>
  <c r="E52" i="8" s="1"/>
  <c r="E51" i="8"/>
  <c r="E50" i="8"/>
  <c r="C49" i="8"/>
  <c r="E49" i="8" s="1"/>
  <c r="C47" i="8"/>
  <c r="E47" i="8" s="1"/>
  <c r="C46" i="8"/>
  <c r="E46" i="8" s="1"/>
  <c r="E43" i="8"/>
  <c r="E42" i="8"/>
  <c r="C41" i="8"/>
  <c r="E41" i="8" s="1"/>
  <c r="E40" i="8"/>
  <c r="E39" i="8"/>
  <c r="C38" i="8"/>
  <c r="E38" i="8" s="1"/>
  <c r="E37" i="8"/>
  <c r="E36" i="8"/>
  <c r="C35" i="8"/>
  <c r="E35" i="8" s="1"/>
  <c r="E34" i="8"/>
  <c r="E33" i="8"/>
  <c r="C32" i="8"/>
  <c r="E32" i="8" s="1"/>
  <c r="E31" i="8"/>
  <c r="E30" i="8"/>
  <c r="C29" i="8"/>
  <c r="E29" i="8" s="1"/>
  <c r="E28" i="8"/>
  <c r="E27" i="8"/>
  <c r="C26" i="8"/>
  <c r="E26" i="8" s="1"/>
  <c r="E25" i="8"/>
  <c r="E24" i="8"/>
  <c r="C23" i="8"/>
  <c r="E23" i="8" s="1"/>
  <c r="E22" i="8"/>
  <c r="E21" i="8"/>
  <c r="C20" i="8"/>
  <c r="E20" i="8" s="1"/>
  <c r="E19" i="8"/>
  <c r="E18" i="8"/>
  <c r="C17" i="8"/>
  <c r="E17" i="8" s="1"/>
  <c r="E16" i="8"/>
  <c r="E15" i="8"/>
  <c r="C14" i="8"/>
  <c r="E14" i="8" s="1"/>
  <c r="E10" i="8"/>
  <c r="E9" i="8"/>
  <c r="C8" i="8"/>
  <c r="E8" i="8" s="1"/>
  <c r="D239" i="4"/>
  <c r="D207" i="4"/>
  <c r="D204" i="4"/>
  <c r="D91" i="4"/>
  <c r="E221" i="3"/>
  <c r="E220" i="3"/>
  <c r="E221" i="4"/>
  <c r="C220" i="4"/>
  <c r="E220" i="4" s="1"/>
  <c r="E221" i="5"/>
  <c r="C220" i="5"/>
  <c r="E220" i="5" s="1"/>
  <c r="E221" i="7"/>
  <c r="C220" i="7"/>
  <c r="E220" i="7" s="1"/>
  <c r="E216" i="3"/>
  <c r="E215" i="3"/>
  <c r="E216" i="4"/>
  <c r="C215" i="4"/>
  <c r="E215" i="4" s="1"/>
  <c r="E216" i="5"/>
  <c r="C215" i="5"/>
  <c r="E215" i="5" s="1"/>
  <c r="E216" i="7"/>
  <c r="C215" i="7"/>
  <c r="E215" i="7" s="1"/>
  <c r="E211" i="3"/>
  <c r="E210" i="3"/>
  <c r="E211" i="4"/>
  <c r="C210" i="4"/>
  <c r="E210" i="4" s="1"/>
  <c r="E211" i="5"/>
  <c r="D210" i="5"/>
  <c r="C210" i="5"/>
  <c r="E211" i="7"/>
  <c r="C210" i="7"/>
  <c r="E210" i="7" s="1"/>
  <c r="E246" i="3"/>
  <c r="E245" i="3"/>
  <c r="E246" i="4"/>
  <c r="C245" i="4"/>
  <c r="E245" i="4" s="1"/>
  <c r="E246" i="5"/>
  <c r="C245" i="5"/>
  <c r="E246" i="7"/>
  <c r="C245" i="7"/>
  <c r="E245" i="7" s="1"/>
  <c r="E238" i="3"/>
  <c r="E237" i="3"/>
  <c r="E238" i="4"/>
  <c r="C237" i="4"/>
  <c r="E237" i="4" s="1"/>
  <c r="E238" i="5"/>
  <c r="C237" i="5"/>
  <c r="E238" i="7"/>
  <c r="C237" i="7"/>
  <c r="E237" i="7" s="1"/>
  <c r="E242" i="3"/>
  <c r="E241" i="3"/>
  <c r="E242" i="4"/>
  <c r="C241" i="4"/>
  <c r="E241" i="4" s="1"/>
  <c r="E242" i="5"/>
  <c r="D241" i="5"/>
  <c r="C241" i="5"/>
  <c r="E242" i="7"/>
  <c r="C241" i="7"/>
  <c r="E241" i="7" s="1"/>
  <c r="D207" i="7"/>
  <c r="E956" i="7"/>
  <c r="C955" i="7"/>
  <c r="E955" i="7" s="1"/>
  <c r="E954" i="7"/>
  <c r="C953" i="7"/>
  <c r="E953" i="7" s="1"/>
  <c r="E952" i="7"/>
  <c r="C951" i="7"/>
  <c r="E951" i="7" s="1"/>
  <c r="E950" i="7"/>
  <c r="C949" i="7"/>
  <c r="E949" i="7" s="1"/>
  <c r="E948" i="7"/>
  <c r="C947" i="7"/>
  <c r="E947" i="7" s="1"/>
  <c r="E939" i="7"/>
  <c r="C938" i="7"/>
  <c r="E938" i="7" s="1"/>
  <c r="E937" i="7"/>
  <c r="C936" i="7"/>
  <c r="E936" i="7" s="1"/>
  <c r="E935" i="7"/>
  <c r="C934" i="7"/>
  <c r="E934" i="7" s="1"/>
  <c r="E933" i="7"/>
  <c r="C932" i="7"/>
  <c r="E932" i="7" s="1"/>
  <c r="E931" i="7"/>
  <c r="C930" i="7"/>
  <c r="E930" i="7" s="1"/>
  <c r="E929" i="7"/>
  <c r="C928" i="7"/>
  <c r="E928" i="7" s="1"/>
  <c r="E927" i="7"/>
  <c r="C926" i="7"/>
  <c r="E926" i="7" s="1"/>
  <c r="C922" i="7"/>
  <c r="E922" i="7" s="1"/>
  <c r="C919" i="7"/>
  <c r="E919" i="7" s="1"/>
  <c r="E918" i="7"/>
  <c r="C917" i="7"/>
  <c r="E917" i="7" s="1"/>
  <c r="E916" i="7"/>
  <c r="C915" i="7"/>
  <c r="E915" i="7" s="1"/>
  <c r="E914" i="7"/>
  <c r="C913" i="7"/>
  <c r="E913" i="7" s="1"/>
  <c r="E912" i="7"/>
  <c r="C911" i="7"/>
  <c r="E911" i="7" s="1"/>
  <c r="E910" i="7"/>
  <c r="C909" i="7"/>
  <c r="E909" i="7" s="1"/>
  <c r="E906" i="7"/>
  <c r="C905" i="7"/>
  <c r="E905" i="7" s="1"/>
  <c r="E904" i="7"/>
  <c r="C903" i="7"/>
  <c r="E903" i="7" s="1"/>
  <c r="E902" i="7"/>
  <c r="C901" i="7"/>
  <c r="E901" i="7" s="1"/>
  <c r="E900" i="7"/>
  <c r="C899" i="7"/>
  <c r="E899" i="7" s="1"/>
  <c r="E898" i="7"/>
  <c r="C897" i="7"/>
  <c r="E897" i="7" s="1"/>
  <c r="E896" i="7"/>
  <c r="C895" i="7"/>
  <c r="E895" i="7" s="1"/>
  <c r="E892" i="7"/>
  <c r="C891" i="7"/>
  <c r="E891" i="7" s="1"/>
  <c r="E890" i="7"/>
  <c r="C889" i="7"/>
  <c r="E889" i="7" s="1"/>
  <c r="E888" i="7"/>
  <c r="C887" i="7"/>
  <c r="E887" i="7" s="1"/>
  <c r="E886" i="7"/>
  <c r="C885" i="7"/>
  <c r="E885" i="7" s="1"/>
  <c r="E884" i="7"/>
  <c r="C883" i="7"/>
  <c r="E883" i="7" s="1"/>
  <c r="E880" i="7"/>
  <c r="C879" i="7"/>
  <c r="E879" i="7" s="1"/>
  <c r="E878" i="7"/>
  <c r="C877" i="7"/>
  <c r="E877" i="7" s="1"/>
  <c r="E876" i="7"/>
  <c r="C875" i="7"/>
  <c r="E875" i="7" s="1"/>
  <c r="E874" i="7"/>
  <c r="C873" i="7"/>
  <c r="E873" i="7" s="1"/>
  <c r="E872" i="7"/>
  <c r="C871" i="7"/>
  <c r="E871" i="7" s="1"/>
  <c r="E870" i="7"/>
  <c r="C869" i="7"/>
  <c r="E869" i="7" s="1"/>
  <c r="E868" i="7"/>
  <c r="C867" i="7"/>
  <c r="E867" i="7" s="1"/>
  <c r="E864" i="7"/>
  <c r="C863" i="7"/>
  <c r="E863" i="7" s="1"/>
  <c r="E862" i="7"/>
  <c r="C861" i="7"/>
  <c r="E861" i="7" s="1"/>
  <c r="E860" i="7"/>
  <c r="C859" i="7"/>
  <c r="E859" i="7" s="1"/>
  <c r="E858" i="7"/>
  <c r="C857" i="7"/>
  <c r="E857" i="7" s="1"/>
  <c r="E856" i="7"/>
  <c r="C855" i="7"/>
  <c r="E855" i="7" s="1"/>
  <c r="E854" i="7"/>
  <c r="C853" i="7"/>
  <c r="E853" i="7" s="1"/>
  <c r="E852" i="7"/>
  <c r="C851" i="7"/>
  <c r="E851" i="7" s="1"/>
  <c r="E850" i="7"/>
  <c r="C849" i="7"/>
  <c r="E849" i="7" s="1"/>
  <c r="E848" i="7"/>
  <c r="C847" i="7"/>
  <c r="E847" i="7" s="1"/>
  <c r="E844" i="7"/>
  <c r="C843" i="7"/>
  <c r="E843" i="7" s="1"/>
  <c r="E842" i="7"/>
  <c r="C841" i="7"/>
  <c r="E841" i="7" s="1"/>
  <c r="E840" i="7"/>
  <c r="C839" i="7"/>
  <c r="E839" i="7" s="1"/>
  <c r="E838" i="7"/>
  <c r="C837" i="7"/>
  <c r="E837" i="7" s="1"/>
  <c r="E836" i="7"/>
  <c r="C835" i="7"/>
  <c r="E835" i="7" s="1"/>
  <c r="E834" i="7"/>
  <c r="C833" i="7"/>
  <c r="E833" i="7" s="1"/>
  <c r="E830" i="7"/>
  <c r="C829" i="7"/>
  <c r="E829" i="7" s="1"/>
  <c r="E828" i="7"/>
  <c r="C827" i="7"/>
  <c r="E827" i="7" s="1"/>
  <c r="E826" i="7"/>
  <c r="C825" i="7"/>
  <c r="E825" i="7" s="1"/>
  <c r="E824" i="7"/>
  <c r="C823" i="7"/>
  <c r="E823" i="7" s="1"/>
  <c r="E822" i="7"/>
  <c r="C821" i="7"/>
  <c r="E821" i="7" s="1"/>
  <c r="E820" i="7"/>
  <c r="C819" i="7"/>
  <c r="E819" i="7" s="1"/>
  <c r="E816" i="7"/>
  <c r="C815" i="7"/>
  <c r="E815" i="7" s="1"/>
  <c r="E814" i="7"/>
  <c r="C813" i="7"/>
  <c r="E813" i="7" s="1"/>
  <c r="E812" i="7"/>
  <c r="C811" i="7"/>
  <c r="E811" i="7" s="1"/>
  <c r="E810" i="7"/>
  <c r="C809" i="7"/>
  <c r="E809" i="7" s="1"/>
  <c r="E808" i="7"/>
  <c r="C807" i="7"/>
  <c r="E807" i="7" s="1"/>
  <c r="E806" i="7"/>
  <c r="C805" i="7"/>
  <c r="E805" i="7" s="1"/>
  <c r="E804" i="7"/>
  <c r="C803" i="7"/>
  <c r="E803" i="7" s="1"/>
  <c r="E802" i="7"/>
  <c r="C801" i="7"/>
  <c r="E801" i="7" s="1"/>
  <c r="E800" i="7"/>
  <c r="C799" i="7"/>
  <c r="E799" i="7" s="1"/>
  <c r="E798" i="7"/>
  <c r="C797" i="7"/>
  <c r="E797" i="7" s="1"/>
  <c r="E794" i="7"/>
  <c r="C793" i="7"/>
  <c r="E793" i="7" s="1"/>
  <c r="E792" i="7"/>
  <c r="C791" i="7"/>
  <c r="E791" i="7" s="1"/>
  <c r="E790" i="7"/>
  <c r="C789" i="7"/>
  <c r="E789" i="7" s="1"/>
  <c r="E788" i="7"/>
  <c r="C787" i="7"/>
  <c r="E787" i="7" s="1"/>
  <c r="E784" i="7"/>
  <c r="E783" i="7"/>
  <c r="C782" i="7"/>
  <c r="E782" i="7" s="1"/>
  <c r="E781" i="7"/>
  <c r="E780" i="7"/>
  <c r="C779" i="7"/>
  <c r="E779" i="7" s="1"/>
  <c r="E778" i="7"/>
  <c r="C777" i="7"/>
  <c r="E777" i="7" s="1"/>
  <c r="E776" i="7"/>
  <c r="C775" i="7"/>
  <c r="E775" i="7" s="1"/>
  <c r="E774" i="7"/>
  <c r="C773" i="7"/>
  <c r="E773" i="7" s="1"/>
  <c r="E772" i="7"/>
  <c r="C771" i="7"/>
  <c r="E771" i="7" s="1"/>
  <c r="E768" i="7"/>
  <c r="C767" i="7"/>
  <c r="E767" i="7" s="1"/>
  <c r="E766" i="7"/>
  <c r="C765" i="7"/>
  <c r="E765" i="7" s="1"/>
  <c r="E764" i="7"/>
  <c r="C763" i="7"/>
  <c r="E763" i="7" s="1"/>
  <c r="E762" i="7"/>
  <c r="C761" i="7"/>
  <c r="E761" i="7" s="1"/>
  <c r="E760" i="7"/>
  <c r="C759" i="7"/>
  <c r="E759" i="7" s="1"/>
  <c r="E756" i="7"/>
  <c r="C755" i="7"/>
  <c r="E755" i="7" s="1"/>
  <c r="E754" i="7"/>
  <c r="C753" i="7"/>
  <c r="E753" i="7" s="1"/>
  <c r="E752" i="7"/>
  <c r="C751" i="7"/>
  <c r="E751" i="7" s="1"/>
  <c r="E750" i="7"/>
  <c r="C749" i="7"/>
  <c r="E749" i="7" s="1"/>
  <c r="E748" i="7"/>
  <c r="C747" i="7"/>
  <c r="E747" i="7" s="1"/>
  <c r="E746" i="7"/>
  <c r="C745" i="7"/>
  <c r="E745" i="7" s="1"/>
  <c r="E744" i="7"/>
  <c r="C743" i="7"/>
  <c r="E743" i="7" s="1"/>
  <c r="E742" i="7"/>
  <c r="C741" i="7"/>
  <c r="E741" i="7" s="1"/>
  <c r="E740" i="7"/>
  <c r="C739" i="7"/>
  <c r="E739" i="7" s="1"/>
  <c r="C733" i="7"/>
  <c r="E733" i="7" s="1"/>
  <c r="E732" i="7"/>
  <c r="C731" i="7"/>
  <c r="E731" i="7" s="1"/>
  <c r="E730" i="7"/>
  <c r="C729" i="7"/>
  <c r="E729" i="7" s="1"/>
  <c r="E726" i="7"/>
  <c r="C725" i="7"/>
  <c r="E725" i="7" s="1"/>
  <c r="E724" i="7"/>
  <c r="C723" i="7"/>
  <c r="E723" i="7" s="1"/>
  <c r="E722" i="7"/>
  <c r="C721" i="7"/>
  <c r="E721" i="7" s="1"/>
  <c r="E720" i="7"/>
  <c r="C719" i="7"/>
  <c r="E719" i="7" s="1"/>
  <c r="E718" i="7"/>
  <c r="C717" i="7"/>
  <c r="E717" i="7" s="1"/>
  <c r="E716" i="7"/>
  <c r="C715" i="7"/>
  <c r="E715" i="7" s="1"/>
  <c r="E713" i="7"/>
  <c r="C712" i="7"/>
  <c r="E712" i="7" s="1"/>
  <c r="E711" i="7"/>
  <c r="C710" i="7"/>
  <c r="E710" i="7" s="1"/>
  <c r="E709" i="7"/>
  <c r="C708" i="7"/>
  <c r="E708" i="7" s="1"/>
  <c r="E707" i="7"/>
  <c r="C706" i="7"/>
  <c r="E706" i="7" s="1"/>
  <c r="E705" i="7"/>
  <c r="C704" i="7"/>
  <c r="E704" i="7" s="1"/>
  <c r="E701" i="7"/>
  <c r="C700" i="7"/>
  <c r="E700" i="7" s="1"/>
  <c r="E699" i="7"/>
  <c r="C698" i="7"/>
  <c r="E698" i="7" s="1"/>
  <c r="E697" i="7"/>
  <c r="C696" i="7"/>
  <c r="E696" i="7" s="1"/>
  <c r="E695" i="7"/>
  <c r="C694" i="7"/>
  <c r="E694" i="7" s="1"/>
  <c r="E693" i="7"/>
  <c r="C692" i="7"/>
  <c r="E692" i="7" s="1"/>
  <c r="E691" i="7"/>
  <c r="C690" i="7"/>
  <c r="E690" i="7" s="1"/>
  <c r="E689" i="7"/>
  <c r="C688" i="7"/>
  <c r="E688" i="7" s="1"/>
  <c r="E685" i="7"/>
  <c r="C684" i="7"/>
  <c r="E684" i="7" s="1"/>
  <c r="E683" i="7"/>
  <c r="C682" i="7"/>
  <c r="E682" i="7" s="1"/>
  <c r="E679" i="7"/>
  <c r="C678" i="7"/>
  <c r="E678" i="7" s="1"/>
  <c r="E677" i="7"/>
  <c r="C676" i="7"/>
  <c r="E676" i="7" s="1"/>
  <c r="E675" i="7"/>
  <c r="C674" i="7"/>
  <c r="E674" i="7" s="1"/>
  <c r="E673" i="7"/>
  <c r="C672" i="7"/>
  <c r="E672" i="7" s="1"/>
  <c r="E669" i="7"/>
  <c r="C668" i="7"/>
  <c r="E668" i="7" s="1"/>
  <c r="E667" i="7"/>
  <c r="C666" i="7"/>
  <c r="E666" i="7" s="1"/>
  <c r="E665" i="7"/>
  <c r="C664" i="7"/>
  <c r="E664" i="7" s="1"/>
  <c r="E663" i="7"/>
  <c r="C662" i="7"/>
  <c r="E662" i="7" s="1"/>
  <c r="E659" i="7"/>
  <c r="C658" i="7"/>
  <c r="E658" i="7" s="1"/>
  <c r="E657" i="7"/>
  <c r="C656" i="7"/>
  <c r="E656" i="7" s="1"/>
  <c r="E655" i="7"/>
  <c r="C654" i="7"/>
  <c r="E654" i="7" s="1"/>
  <c r="E653" i="7"/>
  <c r="C652" i="7"/>
  <c r="E652" i="7" s="1"/>
  <c r="E651" i="7"/>
  <c r="C650" i="7"/>
  <c r="E650" i="7" s="1"/>
  <c r="E649" i="7"/>
  <c r="C648" i="7"/>
  <c r="E648" i="7" s="1"/>
  <c r="E647" i="7"/>
  <c r="C646" i="7"/>
  <c r="E646" i="7" s="1"/>
  <c r="E645" i="7"/>
  <c r="C644" i="7"/>
  <c r="E644" i="7" s="1"/>
  <c r="E640" i="7"/>
  <c r="C639" i="7"/>
  <c r="E639" i="7" s="1"/>
  <c r="E638" i="7"/>
  <c r="C637" i="7"/>
  <c r="E637" i="7" s="1"/>
  <c r="E636" i="7"/>
  <c r="C635" i="7"/>
  <c r="E635" i="7" s="1"/>
  <c r="E632" i="7"/>
  <c r="C631" i="7"/>
  <c r="E631" i="7" s="1"/>
  <c r="E630" i="7"/>
  <c r="C629" i="7"/>
  <c r="E629" i="7" s="1"/>
  <c r="E626" i="7"/>
  <c r="C625" i="7"/>
  <c r="E625" i="7" s="1"/>
  <c r="E624" i="7"/>
  <c r="C623" i="7"/>
  <c r="E623" i="7" s="1"/>
  <c r="E622" i="7"/>
  <c r="C621" i="7"/>
  <c r="E621" i="7" s="1"/>
  <c r="E618" i="7"/>
  <c r="C617" i="7"/>
  <c r="E617" i="7" s="1"/>
  <c r="E616" i="7"/>
  <c r="C615" i="7"/>
  <c r="E615" i="7" s="1"/>
  <c r="E614" i="7"/>
  <c r="C613" i="7"/>
  <c r="E613" i="7" s="1"/>
  <c r="E612" i="7"/>
  <c r="C611" i="7"/>
  <c r="E611" i="7" s="1"/>
  <c r="E610" i="7"/>
  <c r="C609" i="7"/>
  <c r="E609" i="7" s="1"/>
  <c r="E608" i="7"/>
  <c r="C607" i="7"/>
  <c r="E607" i="7" s="1"/>
  <c r="E606" i="7"/>
  <c r="C605" i="7"/>
  <c r="E605" i="7" s="1"/>
  <c r="E604" i="7"/>
  <c r="C603" i="7"/>
  <c r="E603" i="7" s="1"/>
  <c r="E602" i="7"/>
  <c r="C601" i="7"/>
  <c r="E601" i="7" s="1"/>
  <c r="E598" i="7"/>
  <c r="C597" i="7"/>
  <c r="E597" i="7" s="1"/>
  <c r="E596" i="7"/>
  <c r="C595" i="7"/>
  <c r="E595" i="7" s="1"/>
  <c r="E594" i="7"/>
  <c r="C593" i="7"/>
  <c r="E593" i="7" s="1"/>
  <c r="E592" i="7"/>
  <c r="C591" i="7"/>
  <c r="E591" i="7" s="1"/>
  <c r="E590" i="7"/>
  <c r="C589" i="7"/>
  <c r="E589" i="7" s="1"/>
  <c r="E588" i="7"/>
  <c r="C587" i="7"/>
  <c r="E587" i="7" s="1"/>
  <c r="E586" i="7"/>
  <c r="C585" i="7"/>
  <c r="E585" i="7" s="1"/>
  <c r="E584" i="7"/>
  <c r="C583" i="7"/>
  <c r="E583" i="7" s="1"/>
  <c r="E582" i="7"/>
  <c r="C581" i="7"/>
  <c r="E581" i="7" s="1"/>
  <c r="E580" i="7"/>
  <c r="C579" i="7"/>
  <c r="E579" i="7" s="1"/>
  <c r="E578" i="7"/>
  <c r="C577" i="7"/>
  <c r="E577" i="7" s="1"/>
  <c r="E576" i="7"/>
  <c r="C575" i="7"/>
  <c r="E575" i="7" s="1"/>
  <c r="E574" i="7"/>
  <c r="C573" i="7"/>
  <c r="E573" i="7" s="1"/>
  <c r="E572" i="7"/>
  <c r="C571" i="7"/>
  <c r="E571" i="7" s="1"/>
  <c r="E570" i="7"/>
  <c r="C569" i="7"/>
  <c r="E569" i="7" s="1"/>
  <c r="E568" i="7"/>
  <c r="C567" i="7"/>
  <c r="E567" i="7" s="1"/>
  <c r="E564" i="7"/>
  <c r="C563" i="7"/>
  <c r="E563" i="7" s="1"/>
  <c r="E562" i="7"/>
  <c r="C561" i="7"/>
  <c r="E561" i="7" s="1"/>
  <c r="E560" i="7"/>
  <c r="C559" i="7"/>
  <c r="E559" i="7" s="1"/>
  <c r="E558" i="7"/>
  <c r="C557" i="7"/>
  <c r="E557" i="7" s="1"/>
  <c r="E556" i="7"/>
  <c r="C555" i="7"/>
  <c r="E555" i="7" s="1"/>
  <c r="E554" i="7"/>
  <c r="C553" i="7"/>
  <c r="E553" i="7" s="1"/>
  <c r="E552" i="7"/>
  <c r="C551" i="7"/>
  <c r="E551" i="7" s="1"/>
  <c r="E550" i="7"/>
  <c r="C549" i="7"/>
  <c r="E549" i="7" s="1"/>
  <c r="E548" i="7"/>
  <c r="C547" i="7"/>
  <c r="E547" i="7" s="1"/>
  <c r="E546" i="7"/>
  <c r="C545" i="7"/>
  <c r="E545" i="7" s="1"/>
  <c r="E544" i="7"/>
  <c r="C543" i="7"/>
  <c r="E543" i="7" s="1"/>
  <c r="E542" i="7"/>
  <c r="C541" i="7"/>
  <c r="E541" i="7" s="1"/>
  <c r="E525" i="7"/>
  <c r="C524" i="7"/>
  <c r="E524" i="7" s="1"/>
  <c r="E523" i="7"/>
  <c r="C522" i="7"/>
  <c r="E522" i="7" s="1"/>
  <c r="E519" i="7"/>
  <c r="E518" i="7"/>
  <c r="C517" i="7"/>
  <c r="E517" i="7" s="1"/>
  <c r="E516" i="7"/>
  <c r="C515" i="7"/>
  <c r="E515" i="7" s="1"/>
  <c r="E514" i="7"/>
  <c r="C513" i="7"/>
  <c r="E513" i="7" s="1"/>
  <c r="E512" i="7"/>
  <c r="C511" i="7"/>
  <c r="E511" i="7" s="1"/>
  <c r="E510" i="7"/>
  <c r="C509" i="7"/>
  <c r="E509" i="7" s="1"/>
  <c r="E506" i="7"/>
  <c r="C505" i="7"/>
  <c r="E505" i="7" s="1"/>
  <c r="E504" i="7"/>
  <c r="C503" i="7"/>
  <c r="E503" i="7" s="1"/>
  <c r="E502" i="7"/>
  <c r="C501" i="7"/>
  <c r="E501" i="7" s="1"/>
  <c r="E500" i="7"/>
  <c r="C499" i="7"/>
  <c r="E499" i="7" s="1"/>
  <c r="E497" i="7"/>
  <c r="C496" i="7"/>
  <c r="E496" i="7" s="1"/>
  <c r="E495" i="7"/>
  <c r="C494" i="7"/>
  <c r="E494" i="7" s="1"/>
  <c r="E492" i="7"/>
  <c r="C491" i="7"/>
  <c r="E491" i="7" s="1"/>
  <c r="E490" i="7"/>
  <c r="C489" i="7"/>
  <c r="E489" i="7" s="1"/>
  <c r="E485" i="7"/>
  <c r="E484" i="7"/>
  <c r="C483" i="7"/>
  <c r="E483" i="7" s="1"/>
  <c r="E482" i="7"/>
  <c r="C481" i="7"/>
  <c r="E481" i="7" s="1"/>
  <c r="E480" i="7"/>
  <c r="C479" i="7"/>
  <c r="E479" i="7" s="1"/>
  <c r="E476" i="7"/>
  <c r="C475" i="7"/>
  <c r="E475" i="7" s="1"/>
  <c r="E472" i="7"/>
  <c r="C471" i="7"/>
  <c r="E471" i="7" s="1"/>
  <c r="E470" i="7"/>
  <c r="C469" i="7"/>
  <c r="E469" i="7" s="1"/>
  <c r="E468" i="7"/>
  <c r="C467" i="7"/>
  <c r="E467" i="7" s="1"/>
  <c r="E462" i="7"/>
  <c r="C461" i="7"/>
  <c r="E461" i="7" s="1"/>
  <c r="E458" i="7"/>
  <c r="E457" i="7"/>
  <c r="C456" i="7"/>
  <c r="E456" i="7" s="1"/>
  <c r="E455" i="7"/>
  <c r="E454" i="7"/>
  <c r="C453" i="7"/>
  <c r="E453" i="7" s="1"/>
  <c r="E450" i="7"/>
  <c r="E449" i="7"/>
  <c r="C448" i="7"/>
  <c r="E448" i="7" s="1"/>
  <c r="E447" i="7"/>
  <c r="E446" i="7"/>
  <c r="C445" i="7"/>
  <c r="E445" i="7" s="1"/>
  <c r="E444" i="7"/>
  <c r="E443" i="7"/>
  <c r="C442" i="7"/>
  <c r="E442" i="7" s="1"/>
  <c r="E441" i="7"/>
  <c r="E440" i="7"/>
  <c r="C439" i="7"/>
  <c r="E439" i="7" s="1"/>
  <c r="E435" i="7"/>
  <c r="E434" i="7"/>
  <c r="C433" i="7"/>
  <c r="E433" i="7" s="1"/>
  <c r="E432" i="7"/>
  <c r="C431" i="7"/>
  <c r="E431" i="7" s="1"/>
  <c r="E430" i="7"/>
  <c r="C429" i="7"/>
  <c r="E429" i="7" s="1"/>
  <c r="E428" i="7"/>
  <c r="C427" i="7"/>
  <c r="E427" i="7" s="1"/>
  <c r="E426" i="7"/>
  <c r="C425" i="7"/>
  <c r="E425" i="7" s="1"/>
  <c r="E421" i="7"/>
  <c r="C420" i="7"/>
  <c r="E420" i="7" s="1"/>
  <c r="E419" i="7"/>
  <c r="C418" i="7"/>
  <c r="E418" i="7" s="1"/>
  <c r="E417" i="7"/>
  <c r="C416" i="7"/>
  <c r="E416" i="7" s="1"/>
  <c r="E415" i="7"/>
  <c r="C414" i="7"/>
  <c r="E414" i="7" s="1"/>
  <c r="E413" i="7"/>
  <c r="C412" i="7"/>
  <c r="E412" i="7" s="1"/>
  <c r="E411" i="7"/>
  <c r="C410" i="7"/>
  <c r="E410" i="7" s="1"/>
  <c r="E409" i="7"/>
  <c r="C408" i="7"/>
  <c r="E408" i="7" s="1"/>
  <c r="E407" i="7"/>
  <c r="C406" i="7"/>
  <c r="E406" i="7" s="1"/>
  <c r="E405" i="7"/>
  <c r="C404" i="7"/>
  <c r="E404" i="7" s="1"/>
  <c r="E403" i="7"/>
  <c r="C402" i="7"/>
  <c r="E402" i="7" s="1"/>
  <c r="E401" i="7"/>
  <c r="C400" i="7"/>
  <c r="E400" i="7" s="1"/>
  <c r="E399" i="7"/>
  <c r="C398" i="7"/>
  <c r="E398" i="7" s="1"/>
  <c r="E395" i="7"/>
  <c r="C394" i="7"/>
  <c r="E394" i="7" s="1"/>
  <c r="E393" i="7"/>
  <c r="C392" i="7"/>
  <c r="E392" i="7" s="1"/>
  <c r="E391" i="7"/>
  <c r="C390" i="7"/>
  <c r="E390" i="7" s="1"/>
  <c r="E389" i="7"/>
  <c r="C388" i="7"/>
  <c r="E388" i="7" s="1"/>
  <c r="E387" i="7"/>
  <c r="C386" i="7"/>
  <c r="E386" i="7" s="1"/>
  <c r="E385" i="7"/>
  <c r="C384" i="7"/>
  <c r="E384" i="7" s="1"/>
  <c r="E383" i="7"/>
  <c r="C382" i="7"/>
  <c r="E382" i="7" s="1"/>
  <c r="E381" i="7"/>
  <c r="C380" i="7"/>
  <c r="E380" i="7" s="1"/>
  <c r="E377" i="7"/>
  <c r="C376" i="7"/>
  <c r="E376" i="7" s="1"/>
  <c r="E375" i="7"/>
  <c r="C374" i="7"/>
  <c r="E374" i="7" s="1"/>
  <c r="E373" i="7"/>
  <c r="C372" i="7"/>
  <c r="E372" i="7" s="1"/>
  <c r="E371" i="7"/>
  <c r="C370" i="7"/>
  <c r="E370" i="7" s="1"/>
  <c r="E369" i="7"/>
  <c r="C368" i="7"/>
  <c r="E368" i="7" s="1"/>
  <c r="E367" i="7"/>
  <c r="C366" i="7"/>
  <c r="E366" i="7" s="1"/>
  <c r="E365" i="7"/>
  <c r="C364" i="7"/>
  <c r="E364" i="7" s="1"/>
  <c r="E363" i="7"/>
  <c r="C362" i="7"/>
  <c r="E362" i="7" s="1"/>
  <c r="E361" i="7"/>
  <c r="C360" i="7"/>
  <c r="E360" i="7" s="1"/>
  <c r="E359" i="7"/>
  <c r="C358" i="7"/>
  <c r="E358" i="7" s="1"/>
  <c r="E357" i="7"/>
  <c r="C356" i="7"/>
  <c r="E356" i="7" s="1"/>
  <c r="E355" i="7"/>
  <c r="C354" i="7"/>
  <c r="E354" i="7" s="1"/>
  <c r="E353" i="7"/>
  <c r="C352" i="7"/>
  <c r="E352" i="7" s="1"/>
  <c r="E349" i="7"/>
  <c r="C348" i="7"/>
  <c r="E348" i="7" s="1"/>
  <c r="E347" i="7"/>
  <c r="C346" i="7"/>
  <c r="E346" i="7" s="1"/>
  <c r="E345" i="7"/>
  <c r="C344" i="7"/>
  <c r="E344" i="7" s="1"/>
  <c r="E343" i="7"/>
  <c r="C342" i="7"/>
  <c r="E342" i="7" s="1"/>
  <c r="E341" i="7"/>
  <c r="C340" i="7"/>
  <c r="E340" i="7" s="1"/>
  <c r="E339" i="7"/>
  <c r="C338" i="7"/>
  <c r="E338" i="7" s="1"/>
  <c r="E337" i="7"/>
  <c r="C336" i="7"/>
  <c r="E336" i="7" s="1"/>
  <c r="E333" i="7"/>
  <c r="E332" i="7"/>
  <c r="C331" i="7"/>
  <c r="E331" i="7" s="1"/>
  <c r="E330" i="7"/>
  <c r="E329" i="7"/>
  <c r="C328" i="7"/>
  <c r="E328" i="7" s="1"/>
  <c r="E327" i="7"/>
  <c r="E326" i="7"/>
  <c r="C325" i="7"/>
  <c r="E325" i="7" s="1"/>
  <c r="E324" i="7"/>
  <c r="E323" i="7"/>
  <c r="C322" i="7"/>
  <c r="E322" i="7" s="1"/>
  <c r="E319" i="7"/>
  <c r="C318" i="7"/>
  <c r="E318" i="7" s="1"/>
  <c r="E317" i="7"/>
  <c r="C316" i="7"/>
  <c r="E316" i="7" s="1"/>
  <c r="E315" i="7"/>
  <c r="C314" i="7"/>
  <c r="E314" i="7" s="1"/>
  <c r="E313" i="7"/>
  <c r="C312" i="7"/>
  <c r="E312" i="7" s="1"/>
  <c r="E311" i="7"/>
  <c r="C310" i="7"/>
  <c r="E310" i="7" s="1"/>
  <c r="E307" i="7"/>
  <c r="C306" i="7"/>
  <c r="E306" i="7" s="1"/>
  <c r="E305" i="7"/>
  <c r="C304" i="7"/>
  <c r="E304" i="7" s="1"/>
  <c r="E303" i="7"/>
  <c r="C302" i="7"/>
  <c r="E302" i="7" s="1"/>
  <c r="E299" i="7"/>
  <c r="C298" i="7"/>
  <c r="E298" i="7" s="1"/>
  <c r="E297" i="7"/>
  <c r="C296" i="7"/>
  <c r="E296" i="7" s="1"/>
  <c r="E295" i="7"/>
  <c r="C294" i="7"/>
  <c r="E294" i="7" s="1"/>
  <c r="E293" i="7"/>
  <c r="C292" i="7"/>
  <c r="E292" i="7" s="1"/>
  <c r="E288" i="7"/>
  <c r="C287" i="7"/>
  <c r="E287" i="7" s="1"/>
  <c r="E286" i="7"/>
  <c r="E285" i="7"/>
  <c r="C284" i="7"/>
  <c r="E284" i="7" s="1"/>
  <c r="E283" i="7"/>
  <c r="E282" i="7"/>
  <c r="C281" i="7"/>
  <c r="E281" i="7" s="1"/>
  <c r="E280" i="7"/>
  <c r="E279" i="7"/>
  <c r="C278" i="7"/>
  <c r="E278" i="7" s="1"/>
  <c r="E275" i="7"/>
  <c r="E274" i="7"/>
  <c r="C273" i="7"/>
  <c r="E273" i="7" s="1"/>
  <c r="E272" i="7"/>
  <c r="E271" i="7"/>
  <c r="C270" i="7"/>
  <c r="E270" i="7" s="1"/>
  <c r="E269" i="7"/>
  <c r="E268" i="7"/>
  <c r="C267" i="7"/>
  <c r="E267" i="7" s="1"/>
  <c r="E266" i="7"/>
  <c r="E265" i="7"/>
  <c r="C264" i="7"/>
  <c r="E264" i="7" s="1"/>
  <c r="E263" i="7"/>
  <c r="E262" i="7"/>
  <c r="C261" i="7"/>
  <c r="E261" i="7" s="1"/>
  <c r="E260" i="7"/>
  <c r="E259" i="7"/>
  <c r="C258" i="7"/>
  <c r="E258" i="7" s="1"/>
  <c r="E257" i="7"/>
  <c r="C256" i="7"/>
  <c r="E256" i="7" s="1"/>
  <c r="E255" i="7"/>
  <c r="C254" i="7"/>
  <c r="E254" i="7" s="1"/>
  <c r="E252" i="7"/>
  <c r="E251" i="7"/>
  <c r="C250" i="7"/>
  <c r="E250" i="7" s="1"/>
  <c r="E249" i="7"/>
  <c r="E248" i="7"/>
  <c r="C247" i="7"/>
  <c r="E247" i="7" s="1"/>
  <c r="E244" i="7"/>
  <c r="C243" i="7"/>
  <c r="E243" i="7" s="1"/>
  <c r="E240" i="7"/>
  <c r="C239" i="7"/>
  <c r="E236" i="7"/>
  <c r="C235" i="7"/>
  <c r="E235" i="7" s="1"/>
  <c r="E232" i="7"/>
  <c r="E231" i="7"/>
  <c r="C230" i="7"/>
  <c r="E230" i="7" s="1"/>
  <c r="E228" i="7"/>
  <c r="C227" i="7"/>
  <c r="E227" i="7" s="1"/>
  <c r="E226" i="7"/>
  <c r="C225" i="7"/>
  <c r="E225" i="7" s="1"/>
  <c r="E224" i="7"/>
  <c r="C223" i="7"/>
  <c r="E223" i="7" s="1"/>
  <c r="E219" i="7"/>
  <c r="E218" i="7"/>
  <c r="C217" i="7"/>
  <c r="E217" i="7" s="1"/>
  <c r="E214" i="7"/>
  <c r="E213" i="7"/>
  <c r="C212" i="7"/>
  <c r="E212" i="7" s="1"/>
  <c r="E209" i="7"/>
  <c r="E208" i="7"/>
  <c r="C207" i="7"/>
  <c r="E206" i="7"/>
  <c r="E205" i="7"/>
  <c r="C204" i="7"/>
  <c r="E203" i="7"/>
  <c r="E202" i="7"/>
  <c r="C201" i="7"/>
  <c r="E199" i="7"/>
  <c r="E198" i="7"/>
  <c r="C197" i="7"/>
  <c r="E197" i="7" s="1"/>
  <c r="E196" i="7"/>
  <c r="C195" i="7"/>
  <c r="E195" i="7" s="1"/>
  <c r="E193" i="7"/>
  <c r="C192" i="7"/>
  <c r="E192" i="7" s="1"/>
  <c r="E191" i="7"/>
  <c r="C190" i="7"/>
  <c r="E190" i="7" s="1"/>
  <c r="E189" i="7"/>
  <c r="C188" i="7"/>
  <c r="E188" i="7" s="1"/>
  <c r="E187" i="7"/>
  <c r="C186" i="7"/>
  <c r="E186" i="7" s="1"/>
  <c r="E185" i="7"/>
  <c r="C184" i="7"/>
  <c r="E184" i="7" s="1"/>
  <c r="E183" i="7"/>
  <c r="C182" i="7"/>
  <c r="E182" i="7" s="1"/>
  <c r="E181" i="7"/>
  <c r="C180" i="7"/>
  <c r="E180" i="7" s="1"/>
  <c r="E179" i="7"/>
  <c r="C178" i="7"/>
  <c r="E178" i="7" s="1"/>
  <c r="E177" i="7"/>
  <c r="C176" i="7"/>
  <c r="E176" i="7" s="1"/>
  <c r="E172" i="7"/>
  <c r="E171" i="7"/>
  <c r="C170" i="7"/>
  <c r="E170" i="7" s="1"/>
  <c r="E169" i="7"/>
  <c r="E168" i="7"/>
  <c r="C167" i="7"/>
  <c r="E167" i="7" s="1"/>
  <c r="E166" i="7"/>
  <c r="C165" i="7"/>
  <c r="E165" i="7" s="1"/>
  <c r="E164" i="7"/>
  <c r="C163" i="7"/>
  <c r="E163" i="7" s="1"/>
  <c r="E162" i="7"/>
  <c r="C161" i="7"/>
  <c r="E160" i="7"/>
  <c r="C159" i="7"/>
  <c r="E159" i="7" s="1"/>
  <c r="E157" i="7"/>
  <c r="E156" i="7"/>
  <c r="C155" i="7"/>
  <c r="E155" i="7" s="1"/>
  <c r="E154" i="7"/>
  <c r="C153" i="7"/>
  <c r="E153" i="7" s="1"/>
  <c r="E152" i="7"/>
  <c r="C151" i="7"/>
  <c r="E151" i="7" s="1"/>
  <c r="E150" i="7"/>
  <c r="C149" i="7"/>
  <c r="E149" i="7" s="1"/>
  <c r="E148" i="7"/>
  <c r="C147" i="7"/>
  <c r="E147" i="7" s="1"/>
  <c r="E146" i="7"/>
  <c r="C145" i="7"/>
  <c r="E145" i="7" s="1"/>
  <c r="E144" i="7"/>
  <c r="C143" i="7"/>
  <c r="E143" i="7" s="1"/>
  <c r="E142" i="7"/>
  <c r="C141" i="7"/>
  <c r="E141" i="7" s="1"/>
  <c r="E140" i="7"/>
  <c r="C139" i="7"/>
  <c r="E139" i="7" s="1"/>
  <c r="E138" i="7"/>
  <c r="C137" i="7"/>
  <c r="E137" i="7" s="1"/>
  <c r="E136" i="7"/>
  <c r="C135" i="7"/>
  <c r="E135" i="7" s="1"/>
  <c r="E134" i="7"/>
  <c r="C133" i="7"/>
  <c r="E133" i="7" s="1"/>
  <c r="E130" i="7"/>
  <c r="C129" i="7"/>
  <c r="E129" i="7" s="1"/>
  <c r="E128" i="7"/>
  <c r="C127" i="7"/>
  <c r="E127" i="7" s="1"/>
  <c r="E126" i="7"/>
  <c r="C125" i="7"/>
  <c r="E125" i="7" s="1"/>
  <c r="E124" i="7"/>
  <c r="C123" i="7"/>
  <c r="E123" i="7" s="1"/>
  <c r="E122" i="7"/>
  <c r="C121" i="7"/>
  <c r="E121" i="7" s="1"/>
  <c r="E120" i="7"/>
  <c r="C119" i="7"/>
  <c r="E119" i="7" s="1"/>
  <c r="E118" i="7"/>
  <c r="C117" i="7"/>
  <c r="E117" i="7" s="1"/>
  <c r="E116" i="7"/>
  <c r="C115" i="7"/>
  <c r="E115" i="7" s="1"/>
  <c r="E114" i="7"/>
  <c r="C113" i="7"/>
  <c r="E113" i="7" s="1"/>
  <c r="E110" i="7"/>
  <c r="C109" i="7"/>
  <c r="E109" i="7" s="1"/>
  <c r="E108" i="7"/>
  <c r="C107" i="7"/>
  <c r="E107" i="7" s="1"/>
  <c r="E106" i="7"/>
  <c r="C105" i="7"/>
  <c r="E105" i="7" s="1"/>
  <c r="E104" i="7"/>
  <c r="C103" i="7"/>
  <c r="E103" i="7" s="1"/>
  <c r="E102" i="7"/>
  <c r="C101" i="7"/>
  <c r="E101" i="7" s="1"/>
  <c r="E100" i="7"/>
  <c r="C99" i="7"/>
  <c r="E99" i="7" s="1"/>
  <c r="E98" i="7"/>
  <c r="C97" i="7"/>
  <c r="E97" i="7" s="1"/>
  <c r="E96" i="7"/>
  <c r="C95" i="7"/>
  <c r="E95" i="7" s="1"/>
  <c r="E94" i="7"/>
  <c r="C93" i="7"/>
  <c r="E93" i="7" s="1"/>
  <c r="E92" i="7"/>
  <c r="C91" i="7"/>
  <c r="E91" i="7" s="1"/>
  <c r="E85" i="7"/>
  <c r="E84" i="7"/>
  <c r="C83" i="7"/>
  <c r="E83" i="7" s="1"/>
  <c r="E82" i="7"/>
  <c r="E81" i="7"/>
  <c r="C80" i="7"/>
  <c r="E80" i="7" s="1"/>
  <c r="C78" i="7"/>
  <c r="E78" i="7" s="1"/>
  <c r="C77" i="7"/>
  <c r="E77" i="7" s="1"/>
  <c r="C76" i="7"/>
  <c r="E76" i="7" s="1"/>
  <c r="E74" i="7"/>
  <c r="E73" i="7"/>
  <c r="C72" i="7"/>
  <c r="E72" i="7" s="1"/>
  <c r="E71" i="7"/>
  <c r="E70" i="7"/>
  <c r="C69" i="7"/>
  <c r="E69" i="7" s="1"/>
  <c r="E68" i="7"/>
  <c r="E67" i="7"/>
  <c r="C66" i="7"/>
  <c r="E66" i="7" s="1"/>
  <c r="E65" i="7"/>
  <c r="E64" i="7"/>
  <c r="C63" i="7"/>
  <c r="E63" i="7" s="1"/>
  <c r="E61" i="7"/>
  <c r="C60" i="7"/>
  <c r="E60" i="7" s="1"/>
  <c r="E59" i="7"/>
  <c r="C58" i="7"/>
  <c r="E58" i="7" s="1"/>
  <c r="E57" i="7"/>
  <c r="C56" i="7"/>
  <c r="E56" i="7" s="1"/>
  <c r="E54" i="7"/>
  <c r="E53" i="7"/>
  <c r="C52" i="7"/>
  <c r="E52" i="7" s="1"/>
  <c r="E51" i="7"/>
  <c r="E50" i="7"/>
  <c r="C49" i="7"/>
  <c r="E49" i="7" s="1"/>
  <c r="C47" i="7"/>
  <c r="E47" i="7" s="1"/>
  <c r="C46" i="7"/>
  <c r="E46" i="7" s="1"/>
  <c r="E43" i="7"/>
  <c r="E42" i="7"/>
  <c r="C41" i="7"/>
  <c r="E41" i="7" s="1"/>
  <c r="E40" i="7"/>
  <c r="E39" i="7"/>
  <c r="C38" i="7"/>
  <c r="E38" i="7" s="1"/>
  <c r="E37" i="7"/>
  <c r="E36" i="7"/>
  <c r="C35" i="7"/>
  <c r="E35" i="7" s="1"/>
  <c r="E34" i="7"/>
  <c r="E33" i="7"/>
  <c r="C32" i="7"/>
  <c r="E32" i="7" s="1"/>
  <c r="E31" i="7"/>
  <c r="E30" i="7"/>
  <c r="C29" i="7"/>
  <c r="E29" i="7" s="1"/>
  <c r="E28" i="7"/>
  <c r="E27" i="7"/>
  <c r="C26" i="7"/>
  <c r="E26" i="7" s="1"/>
  <c r="E25" i="7"/>
  <c r="E24" i="7"/>
  <c r="C23" i="7"/>
  <c r="E23" i="7" s="1"/>
  <c r="E22" i="7"/>
  <c r="E21" i="7"/>
  <c r="C20" i="7"/>
  <c r="E20" i="7" s="1"/>
  <c r="E19" i="7"/>
  <c r="E18" i="7"/>
  <c r="C17" i="7"/>
  <c r="E17" i="7" s="1"/>
  <c r="E16" i="7"/>
  <c r="E15" i="7"/>
  <c r="C14" i="7"/>
  <c r="E14" i="7" s="1"/>
  <c r="E10" i="7"/>
  <c r="E9" i="7"/>
  <c r="C8" i="7"/>
  <c r="E8" i="7" s="1"/>
  <c r="E956" i="4"/>
  <c r="C955" i="4"/>
  <c r="E955" i="4" s="1"/>
  <c r="E954" i="4"/>
  <c r="C953" i="4"/>
  <c r="E953" i="4" s="1"/>
  <c r="E952" i="4"/>
  <c r="C951" i="4"/>
  <c r="E951" i="4" s="1"/>
  <c r="E950" i="4"/>
  <c r="C949" i="4"/>
  <c r="E949" i="4" s="1"/>
  <c r="E948" i="4"/>
  <c r="C947" i="4"/>
  <c r="E947" i="4" s="1"/>
  <c r="C949" i="5"/>
  <c r="E949" i="5" s="1"/>
  <c r="E950" i="5"/>
  <c r="C951" i="5"/>
  <c r="E951" i="5" s="1"/>
  <c r="E952" i="5"/>
  <c r="C953" i="5"/>
  <c r="E953" i="5" s="1"/>
  <c r="E954" i="5"/>
  <c r="C955" i="5"/>
  <c r="E955" i="5" s="1"/>
  <c r="E956" i="5"/>
  <c r="E948" i="5"/>
  <c r="C947" i="5"/>
  <c r="E947" i="5" s="1"/>
  <c r="E939" i="5"/>
  <c r="C938" i="5"/>
  <c r="E938" i="5" s="1"/>
  <c r="E937" i="5"/>
  <c r="C936" i="5"/>
  <c r="E936" i="5" s="1"/>
  <c r="E935" i="5"/>
  <c r="C934" i="5"/>
  <c r="E934" i="5" s="1"/>
  <c r="E933" i="5"/>
  <c r="C932" i="5"/>
  <c r="E932" i="5" s="1"/>
  <c r="E931" i="5"/>
  <c r="C930" i="5"/>
  <c r="E930" i="5" s="1"/>
  <c r="E929" i="5"/>
  <c r="C928" i="5"/>
  <c r="E928" i="5" s="1"/>
  <c r="E927" i="5"/>
  <c r="C926" i="5"/>
  <c r="E926" i="5" s="1"/>
  <c r="C922" i="5"/>
  <c r="E922" i="5" s="1"/>
  <c r="E939" i="4"/>
  <c r="E937" i="4"/>
  <c r="E935" i="4"/>
  <c r="E933" i="4"/>
  <c r="E931" i="4"/>
  <c r="E929" i="4"/>
  <c r="E927" i="4"/>
  <c r="C938" i="4"/>
  <c r="E938" i="4" s="1"/>
  <c r="C928" i="4"/>
  <c r="E928" i="4" s="1"/>
  <c r="C930" i="4"/>
  <c r="E930" i="4" s="1"/>
  <c r="C932" i="4"/>
  <c r="E932" i="4" s="1"/>
  <c r="C934" i="4"/>
  <c r="E934" i="4" s="1"/>
  <c r="C936" i="4"/>
  <c r="E936" i="4" s="1"/>
  <c r="C926" i="4"/>
  <c r="E926" i="4" s="1"/>
  <c r="E939" i="3"/>
  <c r="E938" i="3"/>
  <c r="E937" i="3"/>
  <c r="E936" i="3"/>
  <c r="E935" i="3"/>
  <c r="E934" i="3"/>
  <c r="E933" i="3"/>
  <c r="E932" i="3"/>
  <c r="E931" i="3"/>
  <c r="E930" i="3"/>
  <c r="E929" i="3"/>
  <c r="E928" i="3"/>
  <c r="E927" i="3"/>
  <c r="E926" i="3"/>
  <c r="D239" i="5"/>
  <c r="D225" i="5"/>
  <c r="D207" i="5"/>
  <c r="D204" i="5"/>
  <c r="D161" i="5"/>
  <c r="D163" i="5"/>
  <c r="D958" i="4"/>
  <c r="C919" i="5"/>
  <c r="E919" i="5" s="1"/>
  <c r="C922" i="4"/>
  <c r="E922" i="4" s="1"/>
  <c r="C919" i="4"/>
  <c r="E919" i="4" s="1"/>
  <c r="C917" i="5"/>
  <c r="E917" i="5" s="1"/>
  <c r="C915" i="5"/>
  <c r="E915" i="5" s="1"/>
  <c r="C913" i="5"/>
  <c r="E913" i="5" s="1"/>
  <c r="C911" i="5"/>
  <c r="E911" i="5" s="1"/>
  <c r="C909" i="5"/>
  <c r="E909" i="5" s="1"/>
  <c r="C917" i="4"/>
  <c r="E917" i="4" s="1"/>
  <c r="C915" i="4"/>
  <c r="E915" i="4" s="1"/>
  <c r="C913" i="4"/>
  <c r="E913" i="4" s="1"/>
  <c r="C911" i="4"/>
  <c r="E911" i="4" s="1"/>
  <c r="C909" i="4"/>
  <c r="E909" i="4" s="1"/>
  <c r="C905" i="5"/>
  <c r="E905" i="5" s="1"/>
  <c r="C903" i="5"/>
  <c r="E903" i="5" s="1"/>
  <c r="C901" i="5"/>
  <c r="E901" i="5" s="1"/>
  <c r="C899" i="5"/>
  <c r="E899" i="5" s="1"/>
  <c r="C897" i="5"/>
  <c r="E897" i="5" s="1"/>
  <c r="C895" i="5"/>
  <c r="E895" i="5" s="1"/>
  <c r="C905" i="4"/>
  <c r="E905" i="4" s="1"/>
  <c r="C903" i="4"/>
  <c r="E903" i="4" s="1"/>
  <c r="C901" i="4"/>
  <c r="E901" i="4" s="1"/>
  <c r="C899" i="4"/>
  <c r="E899" i="4" s="1"/>
  <c r="C897" i="4"/>
  <c r="E897" i="4" s="1"/>
  <c r="C895" i="4"/>
  <c r="E895" i="4" s="1"/>
  <c r="C891" i="5"/>
  <c r="E891" i="5" s="1"/>
  <c r="C889" i="5"/>
  <c r="E889" i="5" s="1"/>
  <c r="C887" i="5"/>
  <c r="E887" i="5" s="1"/>
  <c r="C885" i="5"/>
  <c r="E885" i="5" s="1"/>
  <c r="C883" i="5"/>
  <c r="E883" i="5" s="1"/>
  <c r="C891" i="4"/>
  <c r="E891" i="4" s="1"/>
  <c r="C889" i="4"/>
  <c r="E889" i="4" s="1"/>
  <c r="C887" i="4"/>
  <c r="E887" i="4" s="1"/>
  <c r="C885" i="4"/>
  <c r="E885" i="4" s="1"/>
  <c r="C883" i="4"/>
  <c r="E883" i="4" s="1"/>
  <c r="C879" i="5"/>
  <c r="E879" i="5" s="1"/>
  <c r="C877" i="5"/>
  <c r="E877" i="5" s="1"/>
  <c r="C875" i="5"/>
  <c r="E875" i="5" s="1"/>
  <c r="C873" i="5"/>
  <c r="E873" i="5" s="1"/>
  <c r="C871" i="5"/>
  <c r="E871" i="5" s="1"/>
  <c r="C869" i="5"/>
  <c r="E869" i="5" s="1"/>
  <c r="C867" i="5"/>
  <c r="E867" i="5" s="1"/>
  <c r="C879" i="4"/>
  <c r="E879" i="4" s="1"/>
  <c r="C877" i="4"/>
  <c r="E877" i="4" s="1"/>
  <c r="C875" i="4"/>
  <c r="E875" i="4" s="1"/>
  <c r="C873" i="4"/>
  <c r="E873" i="4" s="1"/>
  <c r="C871" i="4"/>
  <c r="E871" i="4" s="1"/>
  <c r="C869" i="4"/>
  <c r="E869" i="4" s="1"/>
  <c r="C867" i="4"/>
  <c r="E867" i="4" s="1"/>
  <c r="C863" i="5"/>
  <c r="E863" i="5" s="1"/>
  <c r="C861" i="5"/>
  <c r="E861" i="5" s="1"/>
  <c r="C859" i="5"/>
  <c r="E859" i="5" s="1"/>
  <c r="C857" i="5"/>
  <c r="E857" i="5" s="1"/>
  <c r="C855" i="5"/>
  <c r="E855" i="5" s="1"/>
  <c r="C853" i="5"/>
  <c r="E853" i="5" s="1"/>
  <c r="C851" i="5"/>
  <c r="E851" i="5" s="1"/>
  <c r="C849" i="5"/>
  <c r="E849" i="5" s="1"/>
  <c r="C847" i="5"/>
  <c r="E847" i="5" s="1"/>
  <c r="C863" i="4"/>
  <c r="E863" i="4" s="1"/>
  <c r="C861" i="4"/>
  <c r="E861" i="4" s="1"/>
  <c r="C859" i="4"/>
  <c r="E859" i="4" s="1"/>
  <c r="C857" i="4"/>
  <c r="E857" i="4" s="1"/>
  <c r="C855" i="4"/>
  <c r="E855" i="4" s="1"/>
  <c r="C853" i="4"/>
  <c r="E853" i="4" s="1"/>
  <c r="C851" i="4"/>
  <c r="E851" i="4" s="1"/>
  <c r="C849" i="4"/>
  <c r="E849" i="4" s="1"/>
  <c r="C847" i="4"/>
  <c r="E847" i="4" s="1"/>
  <c r="C843" i="5"/>
  <c r="E843" i="5" s="1"/>
  <c r="C841" i="5"/>
  <c r="E841" i="5" s="1"/>
  <c r="C839" i="5"/>
  <c r="E839" i="5" s="1"/>
  <c r="C837" i="5"/>
  <c r="E837" i="5" s="1"/>
  <c r="C835" i="5"/>
  <c r="E835" i="5" s="1"/>
  <c r="C833" i="5"/>
  <c r="E833" i="5" s="1"/>
  <c r="C843" i="4"/>
  <c r="E843" i="4" s="1"/>
  <c r="C841" i="4"/>
  <c r="E841" i="4" s="1"/>
  <c r="C839" i="4"/>
  <c r="E839" i="4" s="1"/>
  <c r="C837" i="4"/>
  <c r="E837" i="4" s="1"/>
  <c r="C835" i="4"/>
  <c r="E835" i="4" s="1"/>
  <c r="C833" i="4"/>
  <c r="E833" i="4" s="1"/>
  <c r="C829" i="5"/>
  <c r="E829" i="5" s="1"/>
  <c r="C827" i="5"/>
  <c r="E827" i="5" s="1"/>
  <c r="C825" i="5"/>
  <c r="E825" i="5" s="1"/>
  <c r="C823" i="5"/>
  <c r="E823" i="5" s="1"/>
  <c r="C821" i="5"/>
  <c r="E821" i="5" s="1"/>
  <c r="C819" i="5"/>
  <c r="E819" i="5" s="1"/>
  <c r="C829" i="4"/>
  <c r="E829" i="4" s="1"/>
  <c r="C827" i="4"/>
  <c r="E827" i="4" s="1"/>
  <c r="C825" i="4"/>
  <c r="E825" i="4" s="1"/>
  <c r="C823" i="4"/>
  <c r="E823" i="4" s="1"/>
  <c r="C821" i="4"/>
  <c r="E821" i="4" s="1"/>
  <c r="C819" i="4"/>
  <c r="E819" i="4" s="1"/>
  <c r="C815" i="5"/>
  <c r="E815" i="5" s="1"/>
  <c r="C813" i="5"/>
  <c r="E813" i="5" s="1"/>
  <c r="C811" i="5"/>
  <c r="E811" i="5" s="1"/>
  <c r="C809" i="5"/>
  <c r="E809" i="5" s="1"/>
  <c r="C807" i="5"/>
  <c r="E807" i="5" s="1"/>
  <c r="C805" i="5"/>
  <c r="E805" i="5" s="1"/>
  <c r="C803" i="5"/>
  <c r="E803" i="5" s="1"/>
  <c r="C801" i="5"/>
  <c r="E801" i="5" s="1"/>
  <c r="C799" i="5"/>
  <c r="E799" i="5" s="1"/>
  <c r="C797" i="5"/>
  <c r="E797" i="5" s="1"/>
  <c r="C815" i="4"/>
  <c r="E815" i="4" s="1"/>
  <c r="C813" i="4"/>
  <c r="E813" i="4" s="1"/>
  <c r="C811" i="4"/>
  <c r="E811" i="4" s="1"/>
  <c r="C809" i="4"/>
  <c r="E809" i="4" s="1"/>
  <c r="C807" i="4"/>
  <c r="E807" i="4" s="1"/>
  <c r="C805" i="4"/>
  <c r="E805" i="4" s="1"/>
  <c r="C803" i="4"/>
  <c r="E803" i="4" s="1"/>
  <c r="C801" i="4"/>
  <c r="E801" i="4" s="1"/>
  <c r="C799" i="4"/>
  <c r="E799" i="4" s="1"/>
  <c r="C797" i="4"/>
  <c r="E797" i="4" s="1"/>
  <c r="C793" i="5"/>
  <c r="E793" i="5" s="1"/>
  <c r="C791" i="5"/>
  <c r="E791" i="5" s="1"/>
  <c r="C789" i="5"/>
  <c r="E789" i="5" s="1"/>
  <c r="C787" i="5"/>
  <c r="E787" i="5" s="1"/>
  <c r="C793" i="4"/>
  <c r="E793" i="4" s="1"/>
  <c r="C791" i="4"/>
  <c r="E791" i="4" s="1"/>
  <c r="C789" i="4"/>
  <c r="E789" i="4" s="1"/>
  <c r="C787" i="4"/>
  <c r="E787" i="4" s="1"/>
  <c r="C782" i="5"/>
  <c r="E782" i="5" s="1"/>
  <c r="C782" i="4"/>
  <c r="E782" i="4" s="1"/>
  <c r="C779" i="5"/>
  <c r="E779" i="5" s="1"/>
  <c r="C779" i="4"/>
  <c r="E779" i="4" s="1"/>
  <c r="E783" i="5"/>
  <c r="E781" i="5"/>
  <c r="C777" i="5"/>
  <c r="E777" i="5" s="1"/>
  <c r="C775" i="5"/>
  <c r="E775" i="5" s="1"/>
  <c r="C773" i="5"/>
  <c r="E773" i="5" s="1"/>
  <c r="C771" i="5"/>
  <c r="E771" i="5" s="1"/>
  <c r="C777" i="4"/>
  <c r="E777" i="4" s="1"/>
  <c r="C775" i="4"/>
  <c r="E775" i="4" s="1"/>
  <c r="C773" i="4"/>
  <c r="E773" i="4" s="1"/>
  <c r="C771" i="4"/>
  <c r="E771" i="4" s="1"/>
  <c r="C767" i="5"/>
  <c r="E767" i="5" s="1"/>
  <c r="C765" i="5"/>
  <c r="E765" i="5" s="1"/>
  <c r="C763" i="5"/>
  <c r="E763" i="5" s="1"/>
  <c r="C761" i="5"/>
  <c r="E761" i="5" s="1"/>
  <c r="C759" i="5"/>
  <c r="E759" i="5" s="1"/>
  <c r="C767" i="4"/>
  <c r="E767" i="4" s="1"/>
  <c r="C765" i="4"/>
  <c r="E765" i="4" s="1"/>
  <c r="C763" i="4"/>
  <c r="E763" i="4" s="1"/>
  <c r="C761" i="4"/>
  <c r="E761" i="4" s="1"/>
  <c r="C759" i="4"/>
  <c r="E759" i="4" s="1"/>
  <c r="C755" i="5"/>
  <c r="E755" i="5" s="1"/>
  <c r="C753" i="5"/>
  <c r="E753" i="5" s="1"/>
  <c r="C751" i="5"/>
  <c r="E751" i="5" s="1"/>
  <c r="C749" i="5"/>
  <c r="E749" i="5" s="1"/>
  <c r="C747" i="5"/>
  <c r="E747" i="5" s="1"/>
  <c r="C745" i="5"/>
  <c r="E745" i="5" s="1"/>
  <c r="C743" i="5"/>
  <c r="E743" i="5" s="1"/>
  <c r="C741" i="5"/>
  <c r="E741" i="5" s="1"/>
  <c r="C739" i="5"/>
  <c r="E739" i="5" s="1"/>
  <c r="C755" i="4"/>
  <c r="E755" i="4" s="1"/>
  <c r="C753" i="4"/>
  <c r="E753" i="4" s="1"/>
  <c r="C751" i="4"/>
  <c r="E751" i="4" s="1"/>
  <c r="C749" i="4"/>
  <c r="E749" i="4" s="1"/>
  <c r="C747" i="4"/>
  <c r="E747" i="4" s="1"/>
  <c r="C745" i="4"/>
  <c r="E745" i="4" s="1"/>
  <c r="C743" i="4"/>
  <c r="E743" i="4" s="1"/>
  <c r="C741" i="4"/>
  <c r="E741" i="4" s="1"/>
  <c r="C739" i="4"/>
  <c r="E739" i="4" s="1"/>
  <c r="C733" i="5"/>
  <c r="E733" i="5" s="1"/>
  <c r="C733" i="4"/>
  <c r="E733" i="4" s="1"/>
  <c r="C731" i="5"/>
  <c r="E731" i="5" s="1"/>
  <c r="C729" i="5"/>
  <c r="E729" i="5" s="1"/>
  <c r="C731" i="4"/>
  <c r="E731" i="4" s="1"/>
  <c r="C729" i="4"/>
  <c r="E729" i="4" s="1"/>
  <c r="C725" i="5"/>
  <c r="E725" i="5" s="1"/>
  <c r="C723" i="5"/>
  <c r="E723" i="5" s="1"/>
  <c r="C721" i="5"/>
  <c r="E721" i="5" s="1"/>
  <c r="C719" i="5"/>
  <c r="E719" i="5" s="1"/>
  <c r="C717" i="5"/>
  <c r="E717" i="5" s="1"/>
  <c r="C715" i="5"/>
  <c r="E715" i="5" s="1"/>
  <c r="C725" i="4"/>
  <c r="E725" i="4" s="1"/>
  <c r="C723" i="4"/>
  <c r="E723" i="4" s="1"/>
  <c r="C721" i="4"/>
  <c r="E721" i="4" s="1"/>
  <c r="C719" i="4"/>
  <c r="E719" i="4" s="1"/>
  <c r="C717" i="4"/>
  <c r="E717" i="4" s="1"/>
  <c r="C715" i="4"/>
  <c r="E715" i="4" s="1"/>
  <c r="C712" i="5"/>
  <c r="E712" i="5" s="1"/>
  <c r="C710" i="5"/>
  <c r="E710" i="5" s="1"/>
  <c r="C708" i="5"/>
  <c r="E708" i="5" s="1"/>
  <c r="C706" i="5"/>
  <c r="E706" i="5" s="1"/>
  <c r="C704" i="5"/>
  <c r="E704" i="5" s="1"/>
  <c r="C712" i="4"/>
  <c r="E712" i="4" s="1"/>
  <c r="C710" i="4"/>
  <c r="E710" i="4" s="1"/>
  <c r="C708" i="4"/>
  <c r="E708" i="4" s="1"/>
  <c r="C706" i="4"/>
  <c r="E706" i="4" s="1"/>
  <c r="C704" i="4"/>
  <c r="E704" i="4" s="1"/>
  <c r="C700" i="5"/>
  <c r="E700" i="5" s="1"/>
  <c r="C698" i="5"/>
  <c r="E698" i="5" s="1"/>
  <c r="C696" i="5"/>
  <c r="E696" i="5" s="1"/>
  <c r="C694" i="5"/>
  <c r="E694" i="5" s="1"/>
  <c r="C692" i="5"/>
  <c r="E692" i="5" s="1"/>
  <c r="C690" i="5"/>
  <c r="E690" i="5" s="1"/>
  <c r="C688" i="5"/>
  <c r="E688" i="5" s="1"/>
  <c r="C700" i="4"/>
  <c r="E700" i="4" s="1"/>
  <c r="C698" i="4"/>
  <c r="E698" i="4" s="1"/>
  <c r="C696" i="4"/>
  <c r="E696" i="4" s="1"/>
  <c r="C694" i="4"/>
  <c r="E694" i="4" s="1"/>
  <c r="C692" i="4"/>
  <c r="E692" i="4" s="1"/>
  <c r="C690" i="4"/>
  <c r="E690" i="4" s="1"/>
  <c r="C688" i="4"/>
  <c r="E688" i="4" s="1"/>
  <c r="C684" i="5"/>
  <c r="E684" i="5" s="1"/>
  <c r="C682" i="5"/>
  <c r="E682" i="5" s="1"/>
  <c r="C684" i="4"/>
  <c r="E684" i="4" s="1"/>
  <c r="C682" i="4"/>
  <c r="E682" i="4" s="1"/>
  <c r="C678" i="5"/>
  <c r="E678" i="5" s="1"/>
  <c r="C676" i="5"/>
  <c r="E676" i="5" s="1"/>
  <c r="C674" i="5"/>
  <c r="E674" i="5" s="1"/>
  <c r="C672" i="5"/>
  <c r="E672" i="5" s="1"/>
  <c r="C678" i="4"/>
  <c r="E678" i="4" s="1"/>
  <c r="C676" i="4"/>
  <c r="E676" i="4" s="1"/>
  <c r="C674" i="4"/>
  <c r="E674" i="4" s="1"/>
  <c r="C672" i="4"/>
  <c r="E672" i="4" s="1"/>
  <c r="C668" i="5"/>
  <c r="E668" i="5" s="1"/>
  <c r="C666" i="5"/>
  <c r="E666" i="5" s="1"/>
  <c r="C664" i="5"/>
  <c r="E664" i="5" s="1"/>
  <c r="C662" i="5"/>
  <c r="E662" i="5" s="1"/>
  <c r="C668" i="4"/>
  <c r="E668" i="4" s="1"/>
  <c r="C666" i="4"/>
  <c r="E666" i="4" s="1"/>
  <c r="C664" i="4"/>
  <c r="E664" i="4" s="1"/>
  <c r="C662" i="4"/>
  <c r="E662" i="4" s="1"/>
  <c r="C658" i="5"/>
  <c r="E658" i="5" s="1"/>
  <c r="C656" i="5"/>
  <c r="E656" i="5" s="1"/>
  <c r="C654" i="5"/>
  <c r="E654" i="5" s="1"/>
  <c r="C652" i="5"/>
  <c r="E652" i="5" s="1"/>
  <c r="C650" i="5"/>
  <c r="E650" i="5" s="1"/>
  <c r="C648" i="5"/>
  <c r="E648" i="5" s="1"/>
  <c r="C646" i="5"/>
  <c r="E646" i="5" s="1"/>
  <c r="C644" i="5"/>
  <c r="E644" i="5" s="1"/>
  <c r="C658" i="4"/>
  <c r="E658" i="4" s="1"/>
  <c r="C656" i="4"/>
  <c r="E656" i="4" s="1"/>
  <c r="C654" i="4"/>
  <c r="E654" i="4" s="1"/>
  <c r="C652" i="4"/>
  <c r="E652" i="4" s="1"/>
  <c r="C650" i="4"/>
  <c r="E650" i="4" s="1"/>
  <c r="C648" i="4"/>
  <c r="E648" i="4" s="1"/>
  <c r="C646" i="4"/>
  <c r="E646" i="4" s="1"/>
  <c r="C644" i="4"/>
  <c r="E644" i="4" s="1"/>
  <c r="C639" i="5"/>
  <c r="E639" i="5" s="1"/>
  <c r="C637" i="5"/>
  <c r="E637" i="5" s="1"/>
  <c r="C635" i="5"/>
  <c r="E635" i="5" s="1"/>
  <c r="C639" i="4"/>
  <c r="E639" i="4" s="1"/>
  <c r="C637" i="4"/>
  <c r="E637" i="4" s="1"/>
  <c r="C635" i="4"/>
  <c r="E635" i="4" s="1"/>
  <c r="C631" i="5"/>
  <c r="E631" i="5" s="1"/>
  <c r="C629" i="5"/>
  <c r="E629" i="5" s="1"/>
  <c r="C631" i="4"/>
  <c r="E631" i="4" s="1"/>
  <c r="C629" i="4"/>
  <c r="E629" i="4" s="1"/>
  <c r="C625" i="5"/>
  <c r="E625" i="5" s="1"/>
  <c r="C623" i="5"/>
  <c r="E623" i="5" s="1"/>
  <c r="C621" i="5"/>
  <c r="E621" i="5" s="1"/>
  <c r="C625" i="4"/>
  <c r="E625" i="4" s="1"/>
  <c r="C623" i="4"/>
  <c r="E623" i="4" s="1"/>
  <c r="C621" i="4"/>
  <c r="E621" i="4" s="1"/>
  <c r="C617" i="5"/>
  <c r="E617" i="5" s="1"/>
  <c r="C615" i="5"/>
  <c r="E615" i="5" s="1"/>
  <c r="C613" i="5"/>
  <c r="E613" i="5" s="1"/>
  <c r="C611" i="5"/>
  <c r="E611" i="5" s="1"/>
  <c r="C609" i="5"/>
  <c r="E609" i="5" s="1"/>
  <c r="C607" i="5"/>
  <c r="E607" i="5" s="1"/>
  <c r="C605" i="5"/>
  <c r="E605" i="5" s="1"/>
  <c r="C603" i="5"/>
  <c r="E603" i="5" s="1"/>
  <c r="C601" i="5"/>
  <c r="E601" i="5" s="1"/>
  <c r="C617" i="4"/>
  <c r="E617" i="4" s="1"/>
  <c r="C615" i="4"/>
  <c r="E615" i="4" s="1"/>
  <c r="C613" i="4"/>
  <c r="E613" i="4" s="1"/>
  <c r="C611" i="4"/>
  <c r="E611" i="4" s="1"/>
  <c r="C609" i="4"/>
  <c r="E609" i="4" s="1"/>
  <c r="C607" i="4"/>
  <c r="E607" i="4" s="1"/>
  <c r="C605" i="4"/>
  <c r="E605" i="4" s="1"/>
  <c r="C603" i="4"/>
  <c r="E603" i="4" s="1"/>
  <c r="C601" i="4"/>
  <c r="E601" i="4" s="1"/>
  <c r="C597" i="5"/>
  <c r="E597" i="5" s="1"/>
  <c r="C595" i="5"/>
  <c r="E595" i="5" s="1"/>
  <c r="C593" i="5"/>
  <c r="E593" i="5" s="1"/>
  <c r="C591" i="5"/>
  <c r="E591" i="5" s="1"/>
  <c r="C589" i="5"/>
  <c r="E589" i="5" s="1"/>
  <c r="C587" i="5"/>
  <c r="E587" i="5" s="1"/>
  <c r="C585" i="5"/>
  <c r="E585" i="5" s="1"/>
  <c r="C583" i="5"/>
  <c r="E583" i="5" s="1"/>
  <c r="C581" i="5"/>
  <c r="E581" i="5" s="1"/>
  <c r="C579" i="5"/>
  <c r="E579" i="5" s="1"/>
  <c r="C577" i="5"/>
  <c r="E577" i="5" s="1"/>
  <c r="C575" i="5"/>
  <c r="E575" i="5" s="1"/>
  <c r="C573" i="5"/>
  <c r="E573" i="5" s="1"/>
  <c r="C571" i="5"/>
  <c r="E571" i="5" s="1"/>
  <c r="C569" i="5"/>
  <c r="E569" i="5" s="1"/>
  <c r="C567" i="5"/>
  <c r="E567" i="5" s="1"/>
  <c r="C597" i="4"/>
  <c r="E597" i="4" s="1"/>
  <c r="C595" i="4"/>
  <c r="E595" i="4" s="1"/>
  <c r="C593" i="4"/>
  <c r="E593" i="4" s="1"/>
  <c r="C591" i="4"/>
  <c r="E591" i="4" s="1"/>
  <c r="C589" i="4"/>
  <c r="E589" i="4" s="1"/>
  <c r="C587" i="4"/>
  <c r="E587" i="4" s="1"/>
  <c r="C585" i="4"/>
  <c r="E585" i="4" s="1"/>
  <c r="C583" i="4"/>
  <c r="E583" i="4" s="1"/>
  <c r="C581" i="4"/>
  <c r="E581" i="4" s="1"/>
  <c r="C579" i="4"/>
  <c r="E579" i="4" s="1"/>
  <c r="C577" i="4"/>
  <c r="E577" i="4" s="1"/>
  <c r="C575" i="4"/>
  <c r="E575" i="4" s="1"/>
  <c r="C573" i="4"/>
  <c r="E573" i="4" s="1"/>
  <c r="C571" i="4"/>
  <c r="E571" i="4" s="1"/>
  <c r="C569" i="4"/>
  <c r="E569" i="4" s="1"/>
  <c r="C567" i="4"/>
  <c r="E567" i="4" s="1"/>
  <c r="C563" i="5"/>
  <c r="E563" i="5" s="1"/>
  <c r="C561" i="5"/>
  <c r="E561" i="5" s="1"/>
  <c r="C559" i="5"/>
  <c r="E559" i="5" s="1"/>
  <c r="C557" i="5"/>
  <c r="E557" i="5" s="1"/>
  <c r="C555" i="5"/>
  <c r="E555" i="5" s="1"/>
  <c r="C553" i="5"/>
  <c r="E553" i="5" s="1"/>
  <c r="C551" i="5"/>
  <c r="E551" i="5" s="1"/>
  <c r="C549" i="5"/>
  <c r="E549" i="5" s="1"/>
  <c r="C547" i="5"/>
  <c r="E547" i="5" s="1"/>
  <c r="C545" i="5"/>
  <c r="E545" i="5" s="1"/>
  <c r="C543" i="5"/>
  <c r="E543" i="5" s="1"/>
  <c r="C541" i="5"/>
  <c r="E541" i="5" s="1"/>
  <c r="C563" i="4"/>
  <c r="E563" i="4" s="1"/>
  <c r="C561" i="4"/>
  <c r="E561" i="4" s="1"/>
  <c r="C559" i="4"/>
  <c r="E559" i="4" s="1"/>
  <c r="C557" i="4"/>
  <c r="E557" i="4" s="1"/>
  <c r="C555" i="4"/>
  <c r="E555" i="4" s="1"/>
  <c r="C553" i="4"/>
  <c r="E553" i="4" s="1"/>
  <c r="C551" i="4"/>
  <c r="E551" i="4" s="1"/>
  <c r="C549" i="4"/>
  <c r="E549" i="4" s="1"/>
  <c r="C547" i="4"/>
  <c r="E547" i="4" s="1"/>
  <c r="C545" i="4"/>
  <c r="E545" i="4" s="1"/>
  <c r="C543" i="4"/>
  <c r="E543" i="4" s="1"/>
  <c r="C541" i="4"/>
  <c r="E541" i="4" s="1"/>
  <c r="C524" i="5"/>
  <c r="E524" i="5" s="1"/>
  <c r="C522" i="5"/>
  <c r="E522" i="5" s="1"/>
  <c r="C524" i="4"/>
  <c r="E524" i="4" s="1"/>
  <c r="C522" i="4"/>
  <c r="E522" i="4" s="1"/>
  <c r="C517" i="5"/>
  <c r="E517" i="5" s="1"/>
  <c r="C517" i="4"/>
  <c r="E517" i="4" s="1"/>
  <c r="C515" i="5"/>
  <c r="E515" i="5" s="1"/>
  <c r="C513" i="5"/>
  <c r="E513" i="5" s="1"/>
  <c r="C511" i="5"/>
  <c r="E511" i="5" s="1"/>
  <c r="C509" i="5"/>
  <c r="E509" i="5" s="1"/>
  <c r="C515" i="4"/>
  <c r="E515" i="4" s="1"/>
  <c r="C513" i="4"/>
  <c r="E513" i="4" s="1"/>
  <c r="C511" i="4"/>
  <c r="E511" i="4" s="1"/>
  <c r="C509" i="4"/>
  <c r="E509" i="4" s="1"/>
  <c r="C505" i="5"/>
  <c r="E505" i="5" s="1"/>
  <c r="C503" i="5"/>
  <c r="E503" i="5" s="1"/>
  <c r="C501" i="5"/>
  <c r="E501" i="5" s="1"/>
  <c r="C499" i="5"/>
  <c r="E499" i="5" s="1"/>
  <c r="C505" i="4"/>
  <c r="E505" i="4" s="1"/>
  <c r="C503" i="4"/>
  <c r="E503" i="4" s="1"/>
  <c r="C501" i="4"/>
  <c r="E501" i="4" s="1"/>
  <c r="C499" i="4"/>
  <c r="E499" i="4" s="1"/>
  <c r="C496" i="5"/>
  <c r="E496" i="5" s="1"/>
  <c r="C494" i="5"/>
  <c r="E494" i="5" s="1"/>
  <c r="C496" i="4"/>
  <c r="E496" i="4" s="1"/>
  <c r="C494" i="4"/>
  <c r="E494" i="4" s="1"/>
  <c r="C491" i="5"/>
  <c r="E491" i="5" s="1"/>
  <c r="C489" i="5"/>
  <c r="E489" i="5" s="1"/>
  <c r="C491" i="4"/>
  <c r="E491" i="4" s="1"/>
  <c r="C489" i="4"/>
  <c r="E489" i="4" s="1"/>
  <c r="C483" i="5"/>
  <c r="E483" i="5" s="1"/>
  <c r="C483" i="4"/>
  <c r="E483" i="4" s="1"/>
  <c r="C481" i="5"/>
  <c r="E481" i="5" s="1"/>
  <c r="C479" i="5"/>
  <c r="E479" i="5" s="1"/>
  <c r="C481" i="4"/>
  <c r="E481" i="4" s="1"/>
  <c r="C479" i="4"/>
  <c r="E479" i="4" s="1"/>
  <c r="C475" i="5"/>
  <c r="E475" i="5" s="1"/>
  <c r="C475" i="4"/>
  <c r="E475" i="4" s="1"/>
  <c r="C471" i="5"/>
  <c r="E471" i="5" s="1"/>
  <c r="C469" i="5"/>
  <c r="E469" i="5" s="1"/>
  <c r="C467" i="5"/>
  <c r="E467" i="5" s="1"/>
  <c r="C471" i="4"/>
  <c r="E471" i="4" s="1"/>
  <c r="C469" i="4"/>
  <c r="E469" i="4" s="1"/>
  <c r="C467" i="4"/>
  <c r="E467" i="4" s="1"/>
  <c r="C461" i="5"/>
  <c r="E461" i="5" s="1"/>
  <c r="C461" i="4"/>
  <c r="E461" i="4" s="1"/>
  <c r="C456" i="5"/>
  <c r="E456" i="5" s="1"/>
  <c r="C453" i="5"/>
  <c r="E453" i="5" s="1"/>
  <c r="C456" i="4"/>
  <c r="E456" i="4" s="1"/>
  <c r="C453" i="4"/>
  <c r="E453" i="4" s="1"/>
  <c r="C448" i="5"/>
  <c r="E448" i="5" s="1"/>
  <c r="C445" i="5"/>
  <c r="E445" i="5" s="1"/>
  <c r="C442" i="5"/>
  <c r="E442" i="5" s="1"/>
  <c r="C439" i="5"/>
  <c r="E439" i="5" s="1"/>
  <c r="C448" i="4"/>
  <c r="E448" i="4" s="1"/>
  <c r="C445" i="4"/>
  <c r="E445" i="4" s="1"/>
  <c r="C442" i="4"/>
  <c r="E442" i="4" s="1"/>
  <c r="C439" i="4"/>
  <c r="E439" i="4" s="1"/>
  <c r="C431" i="5"/>
  <c r="E431" i="5" s="1"/>
  <c r="C431" i="4"/>
  <c r="E431" i="4" s="1"/>
  <c r="C433" i="5"/>
  <c r="E433" i="5" s="1"/>
  <c r="C433" i="4"/>
  <c r="E433" i="4" s="1"/>
  <c r="C429" i="5"/>
  <c r="E429" i="5" s="1"/>
  <c r="C427" i="5"/>
  <c r="E427" i="5" s="1"/>
  <c r="C425" i="5"/>
  <c r="E425" i="5" s="1"/>
  <c r="C429" i="4"/>
  <c r="E429" i="4" s="1"/>
  <c r="C427" i="4"/>
  <c r="E427" i="4" s="1"/>
  <c r="C425" i="4"/>
  <c r="E425" i="4" s="1"/>
  <c r="C420" i="5"/>
  <c r="E420" i="5" s="1"/>
  <c r="C418" i="5"/>
  <c r="E418" i="5" s="1"/>
  <c r="C416" i="5"/>
  <c r="E416" i="5" s="1"/>
  <c r="C414" i="5"/>
  <c r="E414" i="5" s="1"/>
  <c r="C412" i="5"/>
  <c r="E412" i="5" s="1"/>
  <c r="C410" i="5"/>
  <c r="E410" i="5" s="1"/>
  <c r="C408" i="5"/>
  <c r="E408" i="5" s="1"/>
  <c r="C406" i="5"/>
  <c r="E406" i="5" s="1"/>
  <c r="C404" i="5"/>
  <c r="E404" i="5" s="1"/>
  <c r="C402" i="5"/>
  <c r="E402" i="5" s="1"/>
  <c r="C400" i="5"/>
  <c r="E400" i="5" s="1"/>
  <c r="C398" i="5"/>
  <c r="E398" i="5" s="1"/>
  <c r="C394" i="5"/>
  <c r="E394" i="5" s="1"/>
  <c r="C392" i="5"/>
  <c r="E392" i="5" s="1"/>
  <c r="C390" i="5"/>
  <c r="E390" i="5" s="1"/>
  <c r="C388" i="5"/>
  <c r="E388" i="5" s="1"/>
  <c r="C386" i="5"/>
  <c r="E386" i="5" s="1"/>
  <c r="C384" i="5"/>
  <c r="E384" i="5" s="1"/>
  <c r="C382" i="5"/>
  <c r="E382" i="5" s="1"/>
  <c r="C380" i="5"/>
  <c r="E380" i="5" s="1"/>
  <c r="C420" i="4"/>
  <c r="E420" i="4" s="1"/>
  <c r="C418" i="4"/>
  <c r="E418" i="4" s="1"/>
  <c r="C416" i="4"/>
  <c r="E416" i="4" s="1"/>
  <c r="C414" i="4"/>
  <c r="E414" i="4" s="1"/>
  <c r="C412" i="4"/>
  <c r="E412" i="4" s="1"/>
  <c r="C410" i="4"/>
  <c r="E410" i="4" s="1"/>
  <c r="C408" i="4"/>
  <c r="E408" i="4" s="1"/>
  <c r="C406" i="4"/>
  <c r="E406" i="4" s="1"/>
  <c r="C404" i="4"/>
  <c r="E404" i="4" s="1"/>
  <c r="C402" i="4"/>
  <c r="E402" i="4" s="1"/>
  <c r="C400" i="4"/>
  <c r="E400" i="4" s="1"/>
  <c r="C398" i="4"/>
  <c r="E398" i="4" s="1"/>
  <c r="C394" i="4"/>
  <c r="E394" i="4" s="1"/>
  <c r="C392" i="4"/>
  <c r="E392" i="4" s="1"/>
  <c r="C390" i="4"/>
  <c r="E390" i="4" s="1"/>
  <c r="C388" i="4"/>
  <c r="E388" i="4" s="1"/>
  <c r="C386" i="4"/>
  <c r="E386" i="4" s="1"/>
  <c r="C384" i="4"/>
  <c r="E384" i="4" s="1"/>
  <c r="C382" i="4"/>
  <c r="E382" i="4" s="1"/>
  <c r="C380" i="4"/>
  <c r="E380" i="4" s="1"/>
  <c r="C376" i="5"/>
  <c r="E376" i="5" s="1"/>
  <c r="C374" i="5"/>
  <c r="E374" i="5" s="1"/>
  <c r="C372" i="5"/>
  <c r="E372" i="5" s="1"/>
  <c r="C370" i="5"/>
  <c r="E370" i="5" s="1"/>
  <c r="C368" i="5"/>
  <c r="E368" i="5" s="1"/>
  <c r="C366" i="5"/>
  <c r="E366" i="5" s="1"/>
  <c r="C364" i="5"/>
  <c r="E364" i="5" s="1"/>
  <c r="C362" i="5"/>
  <c r="E362" i="5" s="1"/>
  <c r="C360" i="5"/>
  <c r="E360" i="5" s="1"/>
  <c r="C358" i="5"/>
  <c r="E358" i="5" s="1"/>
  <c r="C356" i="5"/>
  <c r="E356" i="5" s="1"/>
  <c r="C354" i="5"/>
  <c r="E354" i="5" s="1"/>
  <c r="C352" i="5"/>
  <c r="E352" i="5" s="1"/>
  <c r="C376" i="4"/>
  <c r="E376" i="4" s="1"/>
  <c r="C374" i="4"/>
  <c r="E374" i="4" s="1"/>
  <c r="C372" i="4"/>
  <c r="E372" i="4" s="1"/>
  <c r="C370" i="4"/>
  <c r="E370" i="4" s="1"/>
  <c r="C368" i="4"/>
  <c r="E368" i="4" s="1"/>
  <c r="C366" i="4"/>
  <c r="E366" i="4" s="1"/>
  <c r="C364" i="4"/>
  <c r="E364" i="4" s="1"/>
  <c r="C362" i="4"/>
  <c r="E362" i="4" s="1"/>
  <c r="C360" i="4"/>
  <c r="E360" i="4" s="1"/>
  <c r="C358" i="4"/>
  <c r="E358" i="4" s="1"/>
  <c r="C356" i="4"/>
  <c r="E356" i="4" s="1"/>
  <c r="C354" i="4"/>
  <c r="E354" i="4" s="1"/>
  <c r="C352" i="4"/>
  <c r="E352" i="4" s="1"/>
  <c r="C348" i="5"/>
  <c r="E348" i="5" s="1"/>
  <c r="C346" i="5"/>
  <c r="E346" i="5" s="1"/>
  <c r="C344" i="5"/>
  <c r="E344" i="5" s="1"/>
  <c r="C342" i="5"/>
  <c r="E342" i="5" s="1"/>
  <c r="C340" i="5"/>
  <c r="E340" i="5" s="1"/>
  <c r="C338" i="5"/>
  <c r="E338" i="5" s="1"/>
  <c r="C336" i="5"/>
  <c r="E336" i="5" s="1"/>
  <c r="C348" i="4"/>
  <c r="E348" i="4" s="1"/>
  <c r="C346" i="4"/>
  <c r="E346" i="4" s="1"/>
  <c r="C344" i="4"/>
  <c r="E344" i="4" s="1"/>
  <c r="C342" i="4"/>
  <c r="E342" i="4" s="1"/>
  <c r="C340" i="4"/>
  <c r="E340" i="4" s="1"/>
  <c r="C338" i="4"/>
  <c r="E338" i="4" s="1"/>
  <c r="C336" i="4"/>
  <c r="E336" i="4" s="1"/>
  <c r="C331" i="5"/>
  <c r="E331" i="5" s="1"/>
  <c r="C328" i="5"/>
  <c r="E328" i="5" s="1"/>
  <c r="C325" i="5"/>
  <c r="E325" i="5" s="1"/>
  <c r="C322" i="5"/>
  <c r="E322" i="5" s="1"/>
  <c r="C331" i="4"/>
  <c r="E331" i="4" s="1"/>
  <c r="C328" i="4"/>
  <c r="E328" i="4" s="1"/>
  <c r="C325" i="4"/>
  <c r="E325" i="4" s="1"/>
  <c r="C322" i="4"/>
  <c r="E322" i="4" s="1"/>
  <c r="C316" i="5"/>
  <c r="E316" i="5" s="1"/>
  <c r="C318" i="5"/>
  <c r="E318" i="5" s="1"/>
  <c r="C316" i="4"/>
  <c r="E316" i="4" s="1"/>
  <c r="C318" i="4"/>
  <c r="E318" i="4" s="1"/>
  <c r="C314" i="5"/>
  <c r="E314" i="5" s="1"/>
  <c r="C312" i="5"/>
  <c r="E312" i="5" s="1"/>
  <c r="C310" i="5"/>
  <c r="E310" i="5" s="1"/>
  <c r="C314" i="4"/>
  <c r="E314" i="4" s="1"/>
  <c r="C312" i="4"/>
  <c r="E312" i="4" s="1"/>
  <c r="C310" i="4"/>
  <c r="E310" i="4" s="1"/>
  <c r="C306" i="5"/>
  <c r="E306" i="5" s="1"/>
  <c r="C304" i="5"/>
  <c r="E304" i="5" s="1"/>
  <c r="C302" i="5"/>
  <c r="E302" i="5" s="1"/>
  <c r="C306" i="4"/>
  <c r="E306" i="4" s="1"/>
  <c r="C304" i="4"/>
  <c r="E304" i="4" s="1"/>
  <c r="C302" i="4"/>
  <c r="E302" i="4" s="1"/>
  <c r="C298" i="5"/>
  <c r="E298" i="5" s="1"/>
  <c r="C296" i="5"/>
  <c r="E296" i="5" s="1"/>
  <c r="C294" i="5"/>
  <c r="E294" i="5" s="1"/>
  <c r="C292" i="5"/>
  <c r="E292" i="5" s="1"/>
  <c r="C298" i="4"/>
  <c r="E298" i="4" s="1"/>
  <c r="C296" i="4"/>
  <c r="E296" i="4" s="1"/>
  <c r="C294" i="4"/>
  <c r="E294" i="4" s="1"/>
  <c r="C292" i="4"/>
  <c r="E292" i="4" s="1"/>
  <c r="C287" i="5"/>
  <c r="E287" i="5" s="1"/>
  <c r="C287" i="4"/>
  <c r="E287" i="4" s="1"/>
  <c r="C284" i="5"/>
  <c r="E284" i="5" s="1"/>
  <c r="C281" i="5"/>
  <c r="E281" i="5" s="1"/>
  <c r="C278" i="5"/>
  <c r="E278" i="5" s="1"/>
  <c r="C284" i="4"/>
  <c r="E284" i="4" s="1"/>
  <c r="C281" i="4"/>
  <c r="E281" i="4" s="1"/>
  <c r="C278" i="4"/>
  <c r="E278" i="4" s="1"/>
  <c r="C273" i="5"/>
  <c r="E273" i="5" s="1"/>
  <c r="C270" i="5"/>
  <c r="E270" i="5" s="1"/>
  <c r="C267" i="5"/>
  <c r="E267" i="5" s="1"/>
  <c r="C264" i="5"/>
  <c r="E264" i="5" s="1"/>
  <c r="C261" i="5"/>
  <c r="E261" i="5" s="1"/>
  <c r="C273" i="4"/>
  <c r="E273" i="4" s="1"/>
  <c r="C270" i="4"/>
  <c r="E270" i="4" s="1"/>
  <c r="C267" i="4"/>
  <c r="E267" i="4" s="1"/>
  <c r="C264" i="4"/>
  <c r="E264" i="4" s="1"/>
  <c r="C261" i="4"/>
  <c r="E261" i="4" s="1"/>
  <c r="C258" i="5"/>
  <c r="E258" i="5" s="1"/>
  <c r="C258" i="4"/>
  <c r="E258" i="4" s="1"/>
  <c r="C256" i="5"/>
  <c r="E256" i="5" s="1"/>
  <c r="C254" i="5"/>
  <c r="E254" i="5" s="1"/>
  <c r="C256" i="4"/>
  <c r="E256" i="4" s="1"/>
  <c r="C254" i="4"/>
  <c r="E254" i="4" s="1"/>
  <c r="C250" i="5"/>
  <c r="E250" i="5" s="1"/>
  <c r="C247" i="5"/>
  <c r="E247" i="5" s="1"/>
  <c r="C250" i="4"/>
  <c r="E250" i="4" s="1"/>
  <c r="C247" i="4"/>
  <c r="E247" i="4" s="1"/>
  <c r="C243" i="5"/>
  <c r="E243" i="5" s="1"/>
  <c r="C239" i="5"/>
  <c r="C235" i="5"/>
  <c r="E235" i="5" s="1"/>
  <c r="C243" i="4"/>
  <c r="E243" i="4" s="1"/>
  <c r="C239" i="4"/>
  <c r="C235" i="4"/>
  <c r="E235" i="4" s="1"/>
  <c r="C230" i="5"/>
  <c r="E230" i="5" s="1"/>
  <c r="C230" i="4"/>
  <c r="E230" i="4" s="1"/>
  <c r="C227" i="5"/>
  <c r="E227" i="5" s="1"/>
  <c r="C225" i="5"/>
  <c r="C223" i="5"/>
  <c r="E223" i="5" s="1"/>
  <c r="C227" i="4"/>
  <c r="E227" i="4" s="1"/>
  <c r="C225" i="4"/>
  <c r="E225" i="4" s="1"/>
  <c r="C223" i="4"/>
  <c r="E223" i="4" s="1"/>
  <c r="E226" i="4"/>
  <c r="C217" i="5"/>
  <c r="E217" i="5" s="1"/>
  <c r="C212" i="5"/>
  <c r="E212" i="5" s="1"/>
  <c r="C207" i="5"/>
  <c r="C204" i="5"/>
  <c r="C201" i="5"/>
  <c r="C217" i="4"/>
  <c r="E217" i="4" s="1"/>
  <c r="C212" i="4"/>
  <c r="E212" i="4" s="1"/>
  <c r="C207" i="4"/>
  <c r="C204" i="4"/>
  <c r="C201" i="4"/>
  <c r="E201" i="4" s="1"/>
  <c r="C197" i="5"/>
  <c r="E197" i="5" s="1"/>
  <c r="C197" i="4"/>
  <c r="E197" i="4" s="1"/>
  <c r="C195" i="5"/>
  <c r="E195" i="5" s="1"/>
  <c r="C195" i="4"/>
  <c r="E195" i="4" s="1"/>
  <c r="C192" i="5"/>
  <c r="E192" i="5" s="1"/>
  <c r="C190" i="5"/>
  <c r="E190" i="5" s="1"/>
  <c r="C188" i="5"/>
  <c r="E188" i="5" s="1"/>
  <c r="C186" i="5"/>
  <c r="E186" i="5" s="1"/>
  <c r="C184" i="5"/>
  <c r="E184" i="5" s="1"/>
  <c r="C182" i="5"/>
  <c r="E182" i="5" s="1"/>
  <c r="C180" i="5"/>
  <c r="E180" i="5" s="1"/>
  <c r="C178" i="5"/>
  <c r="E178" i="5" s="1"/>
  <c r="C176" i="5"/>
  <c r="E176" i="5" s="1"/>
  <c r="C192" i="4"/>
  <c r="E192" i="4" s="1"/>
  <c r="C190" i="4"/>
  <c r="E190" i="4" s="1"/>
  <c r="C188" i="4"/>
  <c r="E188" i="4" s="1"/>
  <c r="C186" i="4"/>
  <c r="E186" i="4" s="1"/>
  <c r="C184" i="4"/>
  <c r="E184" i="4" s="1"/>
  <c r="C182" i="4"/>
  <c r="E182" i="4" s="1"/>
  <c r="C180" i="4"/>
  <c r="E180" i="4" s="1"/>
  <c r="C178" i="4"/>
  <c r="E178" i="4" s="1"/>
  <c r="C176" i="4"/>
  <c r="E176" i="4" s="1"/>
  <c r="C170" i="5"/>
  <c r="E170" i="5" s="1"/>
  <c r="C167" i="5"/>
  <c r="E167" i="5" s="1"/>
  <c r="C170" i="4"/>
  <c r="E170" i="4" s="1"/>
  <c r="C167" i="4"/>
  <c r="E167" i="4" s="1"/>
  <c r="C161" i="5"/>
  <c r="C163" i="5"/>
  <c r="C165" i="5"/>
  <c r="E165" i="5" s="1"/>
  <c r="C161" i="4"/>
  <c r="E161" i="4" s="1"/>
  <c r="C163" i="4"/>
  <c r="E163" i="4" s="1"/>
  <c r="C165" i="4"/>
  <c r="E165" i="4" s="1"/>
  <c r="C155" i="5"/>
  <c r="E155" i="5" s="1"/>
  <c r="C155" i="4"/>
  <c r="E155" i="4" s="1"/>
  <c r="C159" i="5"/>
  <c r="E159" i="5" s="1"/>
  <c r="C159" i="4"/>
  <c r="E159" i="4" s="1"/>
  <c r="C153" i="5"/>
  <c r="E153" i="5" s="1"/>
  <c r="C151" i="5"/>
  <c r="E151" i="5" s="1"/>
  <c r="C149" i="5"/>
  <c r="E149" i="5" s="1"/>
  <c r="C147" i="5"/>
  <c r="E147" i="5" s="1"/>
  <c r="C145" i="5"/>
  <c r="E145" i="5" s="1"/>
  <c r="C143" i="5"/>
  <c r="E143" i="5" s="1"/>
  <c r="C141" i="5"/>
  <c r="E141" i="5" s="1"/>
  <c r="C139" i="5"/>
  <c r="E139" i="5" s="1"/>
  <c r="C137" i="5"/>
  <c r="E137" i="5" s="1"/>
  <c r="C135" i="5"/>
  <c r="E135" i="5" s="1"/>
  <c r="C133" i="5"/>
  <c r="E133" i="5" s="1"/>
  <c r="C153" i="4"/>
  <c r="E153" i="4" s="1"/>
  <c r="C151" i="4"/>
  <c r="E151" i="4" s="1"/>
  <c r="C149" i="4"/>
  <c r="E149" i="4" s="1"/>
  <c r="C147" i="4"/>
  <c r="E147" i="4" s="1"/>
  <c r="C145" i="4"/>
  <c r="E145" i="4" s="1"/>
  <c r="C143" i="4"/>
  <c r="E143" i="4" s="1"/>
  <c r="C141" i="4"/>
  <c r="E141" i="4" s="1"/>
  <c r="C139" i="4"/>
  <c r="E139" i="4" s="1"/>
  <c r="C137" i="4"/>
  <c r="E137" i="4" s="1"/>
  <c r="C135" i="4"/>
  <c r="E135" i="4" s="1"/>
  <c r="C133" i="4"/>
  <c r="E133" i="4" s="1"/>
  <c r="C129" i="5"/>
  <c r="E129" i="5" s="1"/>
  <c r="C127" i="5"/>
  <c r="E127" i="5" s="1"/>
  <c r="C125" i="5"/>
  <c r="E125" i="5" s="1"/>
  <c r="C123" i="5"/>
  <c r="E123" i="5" s="1"/>
  <c r="C121" i="5"/>
  <c r="E121" i="5" s="1"/>
  <c r="C119" i="5"/>
  <c r="E119" i="5" s="1"/>
  <c r="C117" i="5"/>
  <c r="E117" i="5" s="1"/>
  <c r="C115" i="5"/>
  <c r="E115" i="5" s="1"/>
  <c r="C113" i="5"/>
  <c r="E113" i="5" s="1"/>
  <c r="C129" i="4"/>
  <c r="E129" i="4" s="1"/>
  <c r="C127" i="4"/>
  <c r="E127" i="4" s="1"/>
  <c r="C125" i="4"/>
  <c r="E125" i="4" s="1"/>
  <c r="C123" i="4"/>
  <c r="E123" i="4" s="1"/>
  <c r="C121" i="4"/>
  <c r="E121" i="4" s="1"/>
  <c r="C119" i="4"/>
  <c r="E119" i="4" s="1"/>
  <c r="C117" i="4"/>
  <c r="E117" i="4" s="1"/>
  <c r="C115" i="4"/>
  <c r="E115" i="4" s="1"/>
  <c r="C113" i="4"/>
  <c r="E113" i="4" s="1"/>
  <c r="C109" i="5"/>
  <c r="E109" i="5" s="1"/>
  <c r="C107" i="5"/>
  <c r="E107" i="5" s="1"/>
  <c r="C105" i="5"/>
  <c r="E105" i="5" s="1"/>
  <c r="C103" i="5"/>
  <c r="E103" i="5" s="1"/>
  <c r="C101" i="5"/>
  <c r="E101" i="5" s="1"/>
  <c r="C99" i="5"/>
  <c r="E99" i="5" s="1"/>
  <c r="C97" i="5"/>
  <c r="E97" i="5" s="1"/>
  <c r="C95" i="5"/>
  <c r="E95" i="5" s="1"/>
  <c r="C93" i="5"/>
  <c r="E93" i="5" s="1"/>
  <c r="C91" i="5"/>
  <c r="E91" i="5" s="1"/>
  <c r="C109" i="4"/>
  <c r="E109" i="4" s="1"/>
  <c r="C107" i="4"/>
  <c r="E107" i="4" s="1"/>
  <c r="C105" i="4"/>
  <c r="E105" i="4" s="1"/>
  <c r="C103" i="4"/>
  <c r="E103" i="4" s="1"/>
  <c r="C101" i="4"/>
  <c r="E101" i="4" s="1"/>
  <c r="C99" i="4"/>
  <c r="E99" i="4" s="1"/>
  <c r="C97" i="4"/>
  <c r="E97" i="4" s="1"/>
  <c r="C95" i="4"/>
  <c r="E95" i="4" s="1"/>
  <c r="C93" i="4"/>
  <c r="E93" i="4" s="1"/>
  <c r="C91" i="4"/>
  <c r="C83" i="5"/>
  <c r="E83" i="5" s="1"/>
  <c r="C80" i="5"/>
  <c r="E80" i="5" s="1"/>
  <c r="C83" i="4"/>
  <c r="E83" i="4" s="1"/>
  <c r="C80" i="4"/>
  <c r="E80" i="4" s="1"/>
  <c r="C78" i="5"/>
  <c r="E78" i="5" s="1"/>
  <c r="C77" i="5"/>
  <c r="E77" i="5" s="1"/>
  <c r="C76" i="5"/>
  <c r="E76" i="5" s="1"/>
  <c r="C78" i="4"/>
  <c r="E78" i="4" s="1"/>
  <c r="C77" i="4"/>
  <c r="E77" i="4" s="1"/>
  <c r="C76" i="4"/>
  <c r="E76" i="4" s="1"/>
  <c r="C72" i="5"/>
  <c r="E72" i="5" s="1"/>
  <c r="C69" i="5"/>
  <c r="E69" i="5" s="1"/>
  <c r="C66" i="5"/>
  <c r="E66" i="5" s="1"/>
  <c r="C63" i="5"/>
  <c r="E63" i="5" s="1"/>
  <c r="C72" i="4"/>
  <c r="E72" i="4" s="1"/>
  <c r="C69" i="4"/>
  <c r="E69" i="4" s="1"/>
  <c r="C66" i="4"/>
  <c r="E66" i="4" s="1"/>
  <c r="C63" i="4"/>
  <c r="E63" i="4" s="1"/>
  <c r="C58" i="5"/>
  <c r="E58" i="5" s="1"/>
  <c r="C60" i="5"/>
  <c r="E60" i="5" s="1"/>
  <c r="C58" i="4"/>
  <c r="E58" i="4" s="1"/>
  <c r="C60" i="4"/>
  <c r="E60" i="4" s="1"/>
  <c r="C56" i="5"/>
  <c r="E56" i="5" s="1"/>
  <c r="C56" i="4"/>
  <c r="E56" i="4" s="1"/>
  <c r="C52" i="5"/>
  <c r="E52" i="5" s="1"/>
  <c r="C49" i="5"/>
  <c r="E49" i="5" s="1"/>
  <c r="C52" i="4"/>
  <c r="E52" i="4" s="1"/>
  <c r="C49" i="4"/>
  <c r="E49" i="4" s="1"/>
  <c r="C47" i="5"/>
  <c r="E47" i="5" s="1"/>
  <c r="C47" i="4"/>
  <c r="E47" i="4" s="1"/>
  <c r="C46" i="5"/>
  <c r="E46" i="5" s="1"/>
  <c r="C46" i="4"/>
  <c r="E46" i="4" s="1"/>
  <c r="C41" i="5"/>
  <c r="E41" i="5" s="1"/>
  <c r="C38" i="5"/>
  <c r="E38" i="5" s="1"/>
  <c r="C35" i="5"/>
  <c r="E35" i="5" s="1"/>
  <c r="C32" i="5"/>
  <c r="E32" i="5" s="1"/>
  <c r="C29" i="5"/>
  <c r="E29" i="5" s="1"/>
  <c r="C26" i="5"/>
  <c r="E26" i="5" s="1"/>
  <c r="C23" i="5"/>
  <c r="E23" i="5" s="1"/>
  <c r="C20" i="5"/>
  <c r="E20" i="5" s="1"/>
  <c r="C17" i="5"/>
  <c r="E17" i="5" s="1"/>
  <c r="C41" i="4"/>
  <c r="E41" i="4" s="1"/>
  <c r="C38" i="4"/>
  <c r="E38" i="4" s="1"/>
  <c r="C35" i="4"/>
  <c r="E35" i="4" s="1"/>
  <c r="C32" i="4"/>
  <c r="E32" i="4" s="1"/>
  <c r="C29" i="4"/>
  <c r="E29" i="4" s="1"/>
  <c r="C26" i="4"/>
  <c r="E26" i="4" s="1"/>
  <c r="C23" i="4"/>
  <c r="E23" i="4" s="1"/>
  <c r="C20" i="4"/>
  <c r="E20" i="4" s="1"/>
  <c r="C17" i="4"/>
  <c r="E17" i="4" s="1"/>
  <c r="C14" i="5"/>
  <c r="E14" i="5" s="1"/>
  <c r="C8" i="5"/>
  <c r="E8" i="5" s="1"/>
  <c r="C14" i="4"/>
  <c r="E14" i="4" s="1"/>
  <c r="C8" i="4"/>
  <c r="E8" i="4" s="1"/>
  <c r="E918" i="5"/>
  <c r="E916" i="5"/>
  <c r="E914" i="5"/>
  <c r="E912" i="5"/>
  <c r="E910" i="5"/>
  <c r="E906" i="5"/>
  <c r="E904" i="5"/>
  <c r="E902" i="5"/>
  <c r="E900" i="5"/>
  <c r="E898" i="5"/>
  <c r="E896" i="5"/>
  <c r="E892" i="5"/>
  <c r="E890" i="5"/>
  <c r="E888" i="5"/>
  <c r="E886" i="5"/>
  <c r="E884" i="5"/>
  <c r="E880" i="5"/>
  <c r="E878" i="5"/>
  <c r="E876" i="5"/>
  <c r="E874" i="5"/>
  <c r="E872" i="5"/>
  <c r="E870" i="5"/>
  <c r="E868" i="5"/>
  <c r="E864" i="5"/>
  <c r="E862" i="5"/>
  <c r="E860" i="5"/>
  <c r="E858" i="5"/>
  <c r="E856" i="5"/>
  <c r="E854" i="5"/>
  <c r="E852" i="5"/>
  <c r="E850" i="5"/>
  <c r="E848" i="5"/>
  <c r="E844" i="5"/>
  <c r="E842" i="5"/>
  <c r="E840" i="5"/>
  <c r="E838" i="5"/>
  <c r="E836" i="5"/>
  <c r="E834" i="5"/>
  <c r="E830" i="5"/>
  <c r="E828" i="5"/>
  <c r="E826" i="5"/>
  <c r="E824" i="5"/>
  <c r="E822" i="5"/>
  <c r="E820" i="5"/>
  <c r="E816" i="5"/>
  <c r="E814" i="5"/>
  <c r="E812" i="5"/>
  <c r="E810" i="5"/>
  <c r="E808" i="5"/>
  <c r="E806" i="5"/>
  <c r="E804" i="5"/>
  <c r="E802" i="5"/>
  <c r="E800" i="5"/>
  <c r="E798" i="5"/>
  <c r="E794" i="5"/>
  <c r="E792" i="5"/>
  <c r="E790" i="5"/>
  <c r="E788" i="5"/>
  <c r="E784" i="5"/>
  <c r="E780" i="5"/>
  <c r="E778" i="5"/>
  <c r="E776" i="5"/>
  <c r="E774" i="5"/>
  <c r="E772" i="5"/>
  <c r="E768" i="5"/>
  <c r="E766" i="5"/>
  <c r="E764" i="5"/>
  <c r="E762" i="5"/>
  <c r="E760" i="5"/>
  <c r="E756" i="5"/>
  <c r="E754" i="5"/>
  <c r="E752" i="5"/>
  <c r="E750" i="5"/>
  <c r="E748" i="5"/>
  <c r="E746" i="5"/>
  <c r="E744" i="5"/>
  <c r="E742" i="5"/>
  <c r="E740" i="5"/>
  <c r="E732" i="5"/>
  <c r="E730" i="5"/>
  <c r="E726" i="5"/>
  <c r="E724" i="5"/>
  <c r="E722" i="5"/>
  <c r="E720" i="5"/>
  <c r="E718" i="5"/>
  <c r="E716" i="5"/>
  <c r="E713" i="5"/>
  <c r="E711" i="5"/>
  <c r="E709" i="5"/>
  <c r="E707" i="5"/>
  <c r="E705" i="5"/>
  <c r="E701" i="5"/>
  <c r="E699" i="5"/>
  <c r="E697" i="5"/>
  <c r="E695" i="5"/>
  <c r="E693" i="5"/>
  <c r="E691" i="5"/>
  <c r="E689" i="5"/>
  <c r="E685" i="5"/>
  <c r="E683" i="5"/>
  <c r="E679" i="5"/>
  <c r="E677" i="5"/>
  <c r="E675" i="5"/>
  <c r="E673" i="5"/>
  <c r="E669" i="5"/>
  <c r="E667" i="5"/>
  <c r="E665" i="5"/>
  <c r="E663" i="5"/>
  <c r="E659" i="5"/>
  <c r="E657" i="5"/>
  <c r="E655" i="5"/>
  <c r="E653" i="5"/>
  <c r="E651" i="5"/>
  <c r="E649" i="5"/>
  <c r="E647" i="5"/>
  <c r="E645" i="5"/>
  <c r="E640" i="5"/>
  <c r="E638" i="5"/>
  <c r="E636" i="5"/>
  <c r="E632" i="5"/>
  <c r="E630" i="5"/>
  <c r="E626" i="5"/>
  <c r="E624" i="5"/>
  <c r="E622" i="5"/>
  <c r="E618" i="5"/>
  <c r="E616" i="5"/>
  <c r="E614" i="5"/>
  <c r="E612" i="5"/>
  <c r="E610" i="5"/>
  <c r="E608" i="5"/>
  <c r="E606" i="5"/>
  <c r="E604" i="5"/>
  <c r="E602" i="5"/>
  <c r="E598" i="5"/>
  <c r="E596" i="5"/>
  <c r="E594" i="5"/>
  <c r="E592" i="5"/>
  <c r="E590" i="5"/>
  <c r="E588" i="5"/>
  <c r="E586" i="5"/>
  <c r="E584" i="5"/>
  <c r="E582" i="5"/>
  <c r="E580" i="5"/>
  <c r="E578" i="5"/>
  <c r="E576" i="5"/>
  <c r="E574" i="5"/>
  <c r="E572" i="5"/>
  <c r="E570" i="5"/>
  <c r="E568" i="5"/>
  <c r="E564" i="5"/>
  <c r="E562" i="5"/>
  <c r="E560" i="5"/>
  <c r="E558" i="5"/>
  <c r="E556" i="5"/>
  <c r="E554" i="5"/>
  <c r="E552" i="5"/>
  <c r="E550" i="5"/>
  <c r="E548" i="5"/>
  <c r="E546" i="5"/>
  <c r="E544" i="5"/>
  <c r="E542" i="5"/>
  <c r="E525" i="5"/>
  <c r="E523" i="5"/>
  <c r="E519" i="5"/>
  <c r="E518" i="5"/>
  <c r="E516" i="5"/>
  <c r="E514" i="5"/>
  <c r="E512" i="5"/>
  <c r="E510" i="5"/>
  <c r="E506" i="5"/>
  <c r="E504" i="5"/>
  <c r="E502" i="5"/>
  <c r="E500" i="5"/>
  <c r="E497" i="5"/>
  <c r="E495" i="5"/>
  <c r="E492" i="5"/>
  <c r="E490" i="5"/>
  <c r="E485" i="5"/>
  <c r="E484" i="5"/>
  <c r="E482" i="5"/>
  <c r="E480" i="5"/>
  <c r="E476" i="5"/>
  <c r="E472" i="5"/>
  <c r="E470" i="5"/>
  <c r="E468" i="5"/>
  <c r="E462" i="5"/>
  <c r="E458" i="5"/>
  <c r="E457" i="5"/>
  <c r="E455" i="5"/>
  <c r="E454" i="5"/>
  <c r="E450" i="5"/>
  <c r="E449" i="5"/>
  <c r="E447" i="5"/>
  <c r="E446" i="5"/>
  <c r="E444" i="5"/>
  <c r="E443" i="5"/>
  <c r="E441" i="5"/>
  <c r="E440" i="5"/>
  <c r="E435" i="5"/>
  <c r="E434" i="5"/>
  <c r="E432" i="5"/>
  <c r="E430" i="5"/>
  <c r="E428" i="5"/>
  <c r="E426" i="5"/>
  <c r="E421" i="5"/>
  <c r="E419" i="5"/>
  <c r="E417" i="5"/>
  <c r="E415" i="5"/>
  <c r="E413" i="5"/>
  <c r="E411" i="5"/>
  <c r="E409" i="5"/>
  <c r="E407" i="5"/>
  <c r="E405" i="5"/>
  <c r="E403" i="5"/>
  <c r="E401" i="5"/>
  <c r="E399" i="5"/>
  <c r="E395" i="5"/>
  <c r="E393" i="5"/>
  <c r="E391" i="5"/>
  <c r="E389" i="5"/>
  <c r="E387" i="5"/>
  <c r="E385" i="5"/>
  <c r="E383" i="5"/>
  <c r="E381" i="5"/>
  <c r="E377" i="5"/>
  <c r="E375" i="5"/>
  <c r="E373" i="5"/>
  <c r="E371" i="5"/>
  <c r="E369" i="5"/>
  <c r="E367" i="5"/>
  <c r="E365" i="5"/>
  <c r="E363" i="5"/>
  <c r="E361" i="5"/>
  <c r="E359" i="5"/>
  <c r="E357" i="5"/>
  <c r="E355" i="5"/>
  <c r="E353" i="5"/>
  <c r="E349" i="5"/>
  <c r="E347" i="5"/>
  <c r="E345" i="5"/>
  <c r="E343" i="5"/>
  <c r="E341" i="5"/>
  <c r="E339" i="5"/>
  <c r="E337" i="5"/>
  <c r="E333" i="5"/>
  <c r="E332" i="5"/>
  <c r="E330" i="5"/>
  <c r="E329" i="5"/>
  <c r="E327" i="5"/>
  <c r="E326" i="5"/>
  <c r="E324" i="5"/>
  <c r="E323" i="5"/>
  <c r="E319" i="5"/>
  <c r="E317" i="5"/>
  <c r="E315" i="5"/>
  <c r="E313" i="5"/>
  <c r="E311" i="5"/>
  <c r="E307" i="5"/>
  <c r="E305" i="5"/>
  <c r="E303" i="5"/>
  <c r="E299" i="5"/>
  <c r="E297" i="5"/>
  <c r="E295" i="5"/>
  <c r="E293" i="5"/>
  <c r="E288" i="5"/>
  <c r="E286" i="5"/>
  <c r="E285" i="5"/>
  <c r="E283" i="5"/>
  <c r="E282" i="5"/>
  <c r="E280" i="5"/>
  <c r="E279" i="5"/>
  <c r="E275" i="5"/>
  <c r="E274" i="5"/>
  <c r="E272" i="5"/>
  <c r="E271" i="5"/>
  <c r="E269" i="5"/>
  <c r="E268" i="5"/>
  <c r="E266" i="5"/>
  <c r="E265" i="5"/>
  <c r="E263" i="5"/>
  <c r="E262" i="5"/>
  <c r="E260" i="5"/>
  <c r="E259" i="5"/>
  <c r="E257" i="5"/>
  <c r="E255" i="5"/>
  <c r="E252" i="5"/>
  <c r="E251" i="5"/>
  <c r="E249" i="5"/>
  <c r="E248" i="5"/>
  <c r="E244" i="5"/>
  <c r="E240" i="5"/>
  <c r="E236" i="5"/>
  <c r="E232" i="5"/>
  <c r="E231" i="5"/>
  <c r="E228" i="5"/>
  <c r="E226" i="5"/>
  <c r="E224" i="5"/>
  <c r="E219" i="5"/>
  <c r="E218" i="5"/>
  <c r="E214" i="5"/>
  <c r="E213" i="5"/>
  <c r="E209" i="5"/>
  <c r="E208" i="5"/>
  <c r="E206" i="5"/>
  <c r="E205" i="5"/>
  <c r="E203" i="5"/>
  <c r="E202" i="5"/>
  <c r="E199" i="5"/>
  <c r="E198" i="5"/>
  <c r="E196" i="5"/>
  <c r="E193" i="5"/>
  <c r="E191" i="5"/>
  <c r="E189" i="5"/>
  <c r="E187" i="5"/>
  <c r="E185" i="5"/>
  <c r="E183" i="5"/>
  <c r="E181" i="5"/>
  <c r="E179" i="5"/>
  <c r="E177" i="5"/>
  <c r="E172" i="5"/>
  <c r="E171" i="5"/>
  <c r="E169" i="5"/>
  <c r="E168" i="5"/>
  <c r="E166" i="5"/>
  <c r="E164" i="5"/>
  <c r="E162" i="5"/>
  <c r="E160" i="5"/>
  <c r="E157" i="5"/>
  <c r="E156" i="5"/>
  <c r="E154" i="5"/>
  <c r="E152" i="5"/>
  <c r="E150" i="5"/>
  <c r="E148" i="5"/>
  <c r="E146" i="5"/>
  <c r="E144" i="5"/>
  <c r="E142" i="5"/>
  <c r="E140" i="5"/>
  <c r="E138" i="5"/>
  <c r="E136" i="5"/>
  <c r="E134" i="5"/>
  <c r="E130" i="5"/>
  <c r="E128" i="5"/>
  <c r="E126" i="5"/>
  <c r="E124" i="5"/>
  <c r="E122" i="5"/>
  <c r="E120" i="5"/>
  <c r="E118" i="5"/>
  <c r="E116" i="5"/>
  <c r="E114" i="5"/>
  <c r="E110" i="5"/>
  <c r="E108" i="5"/>
  <c r="E106" i="5"/>
  <c r="E104" i="5"/>
  <c r="E102" i="5"/>
  <c r="E100" i="5"/>
  <c r="E98" i="5"/>
  <c r="E96" i="5"/>
  <c r="E94" i="5"/>
  <c r="E92" i="5"/>
  <c r="E85" i="5"/>
  <c r="E84" i="5"/>
  <c r="E82" i="5"/>
  <c r="E81" i="5"/>
  <c r="E74" i="5"/>
  <c r="E73" i="5"/>
  <c r="E71" i="5"/>
  <c r="E70" i="5"/>
  <c r="E68" i="5"/>
  <c r="E67" i="5"/>
  <c r="E65" i="5"/>
  <c r="E64" i="5"/>
  <c r="E61" i="5"/>
  <c r="E59" i="5"/>
  <c r="E57" i="5"/>
  <c r="E54" i="5"/>
  <c r="E53" i="5"/>
  <c r="E51" i="5"/>
  <c r="E50" i="5"/>
  <c r="E43" i="5"/>
  <c r="E42" i="5"/>
  <c r="E40" i="5"/>
  <c r="E39" i="5"/>
  <c r="E37" i="5"/>
  <c r="E36" i="5"/>
  <c r="E34" i="5"/>
  <c r="E33" i="5"/>
  <c r="E31" i="5"/>
  <c r="E30" i="5"/>
  <c r="E28" i="5"/>
  <c r="E27" i="5"/>
  <c r="E25" i="5"/>
  <c r="E24" i="5"/>
  <c r="E22" i="5"/>
  <c r="E21" i="5"/>
  <c r="E19" i="5"/>
  <c r="E18" i="5"/>
  <c r="E16" i="5"/>
  <c r="E15" i="5"/>
  <c r="E10" i="5"/>
  <c r="E9" i="5"/>
  <c r="E918" i="4"/>
  <c r="E916" i="4"/>
  <c r="E914" i="4"/>
  <c r="E912" i="4"/>
  <c r="E910" i="4"/>
  <c r="E906" i="4"/>
  <c r="E904" i="4"/>
  <c r="E902" i="4"/>
  <c r="E900" i="4"/>
  <c r="E898" i="4"/>
  <c r="E896" i="4"/>
  <c r="E892" i="4"/>
  <c r="E890" i="4"/>
  <c r="E888" i="4"/>
  <c r="E886" i="4"/>
  <c r="E884" i="4"/>
  <c r="E880" i="4"/>
  <c r="E878" i="4"/>
  <c r="E876" i="4"/>
  <c r="E874" i="4"/>
  <c r="E872" i="4"/>
  <c r="E870" i="4"/>
  <c r="E868" i="4"/>
  <c r="E864" i="4"/>
  <c r="E862" i="4"/>
  <c r="E860" i="4"/>
  <c r="E858" i="4"/>
  <c r="E856" i="4"/>
  <c r="E854" i="4"/>
  <c r="E852" i="4"/>
  <c r="E850" i="4"/>
  <c r="E848" i="4"/>
  <c r="E844" i="4"/>
  <c r="E842" i="4"/>
  <c r="E840" i="4"/>
  <c r="E838" i="4"/>
  <c r="E836" i="4"/>
  <c r="E834" i="4"/>
  <c r="E830" i="4"/>
  <c r="E828" i="4"/>
  <c r="E826" i="4"/>
  <c r="E824" i="4"/>
  <c r="E822" i="4"/>
  <c r="E820" i="4"/>
  <c r="E816" i="4"/>
  <c r="E814" i="4"/>
  <c r="E812" i="4"/>
  <c r="E810" i="4"/>
  <c r="E808" i="4"/>
  <c r="E806" i="4"/>
  <c r="E804" i="4"/>
  <c r="E802" i="4"/>
  <c r="E800" i="4"/>
  <c r="E798" i="4"/>
  <c r="E794" i="4"/>
  <c r="E792" i="4"/>
  <c r="E790" i="4"/>
  <c r="E788" i="4"/>
  <c r="E784" i="4"/>
  <c r="E783" i="4"/>
  <c r="E781" i="4"/>
  <c r="E780" i="4"/>
  <c r="E778" i="4"/>
  <c r="E776" i="4"/>
  <c r="E774" i="4"/>
  <c r="E772" i="4"/>
  <c r="E768" i="4"/>
  <c r="E766" i="4"/>
  <c r="E764" i="4"/>
  <c r="E762" i="4"/>
  <c r="E760" i="4"/>
  <c r="E756" i="4"/>
  <c r="E754" i="4"/>
  <c r="E752" i="4"/>
  <c r="E750" i="4"/>
  <c r="E748" i="4"/>
  <c r="E746" i="4"/>
  <c r="E744" i="4"/>
  <c r="E742" i="4"/>
  <c r="E740" i="4"/>
  <c r="E732" i="4"/>
  <c r="E730" i="4"/>
  <c r="E726" i="4"/>
  <c r="E724" i="4"/>
  <c r="E722" i="4"/>
  <c r="E720" i="4"/>
  <c r="E718" i="4"/>
  <c r="E716" i="4"/>
  <c r="E713" i="4"/>
  <c r="E711" i="4"/>
  <c r="E709" i="4"/>
  <c r="E707" i="4"/>
  <c r="E705" i="4"/>
  <c r="E701" i="4"/>
  <c r="E699" i="4"/>
  <c r="E697" i="4"/>
  <c r="E695" i="4"/>
  <c r="E693" i="4"/>
  <c r="E691" i="4"/>
  <c r="E689" i="4"/>
  <c r="E685" i="4"/>
  <c r="E683" i="4"/>
  <c r="E679" i="4"/>
  <c r="E677" i="4"/>
  <c r="E675" i="4"/>
  <c r="E673" i="4"/>
  <c r="E669" i="4"/>
  <c r="E667" i="4"/>
  <c r="E665" i="4"/>
  <c r="E663" i="4"/>
  <c r="E659" i="4"/>
  <c r="E657" i="4"/>
  <c r="E655" i="4"/>
  <c r="E653" i="4"/>
  <c r="E651" i="4"/>
  <c r="E649" i="4"/>
  <c r="E647" i="4"/>
  <c r="E645" i="4"/>
  <c r="E640" i="4"/>
  <c r="E638" i="4"/>
  <c r="E636" i="4"/>
  <c r="E632" i="4"/>
  <c r="E630" i="4"/>
  <c r="E626" i="4"/>
  <c r="E624" i="4"/>
  <c r="E622" i="4"/>
  <c r="E618" i="4"/>
  <c r="E616" i="4"/>
  <c r="E614" i="4"/>
  <c r="E612" i="4"/>
  <c r="E610" i="4"/>
  <c r="E608" i="4"/>
  <c r="E606" i="4"/>
  <c r="E604" i="4"/>
  <c r="E602" i="4"/>
  <c r="E598" i="4"/>
  <c r="E596" i="4"/>
  <c r="E594" i="4"/>
  <c r="E592" i="4"/>
  <c r="E590" i="4"/>
  <c r="E588" i="4"/>
  <c r="E586" i="4"/>
  <c r="E584" i="4"/>
  <c r="E582" i="4"/>
  <c r="E580" i="4"/>
  <c r="E578" i="4"/>
  <c r="E576" i="4"/>
  <c r="E574" i="4"/>
  <c r="E572" i="4"/>
  <c r="E570" i="4"/>
  <c r="E568" i="4"/>
  <c r="E564" i="4"/>
  <c r="E562" i="4"/>
  <c r="E560" i="4"/>
  <c r="E558" i="4"/>
  <c r="E556" i="4"/>
  <c r="E554" i="4"/>
  <c r="E552" i="4"/>
  <c r="E550" i="4"/>
  <c r="E548" i="4"/>
  <c r="E546" i="4"/>
  <c r="E544" i="4"/>
  <c r="E542" i="4"/>
  <c r="E525" i="4"/>
  <c r="E523" i="4"/>
  <c r="E519" i="4"/>
  <c r="E518" i="4"/>
  <c r="E516" i="4"/>
  <c r="E514" i="4"/>
  <c r="E512" i="4"/>
  <c r="E510" i="4"/>
  <c r="E506" i="4"/>
  <c r="E504" i="4"/>
  <c r="E502" i="4"/>
  <c r="E500" i="4"/>
  <c r="E497" i="4"/>
  <c r="E495" i="4"/>
  <c r="E492" i="4"/>
  <c r="E490" i="4"/>
  <c r="E485" i="4"/>
  <c r="E484" i="4"/>
  <c r="E482" i="4"/>
  <c r="E480" i="4"/>
  <c r="E476" i="4"/>
  <c r="E472" i="4"/>
  <c r="E470" i="4"/>
  <c r="E468" i="4"/>
  <c r="E462" i="4"/>
  <c r="E458" i="4"/>
  <c r="E457" i="4"/>
  <c r="E455" i="4"/>
  <c r="E454" i="4"/>
  <c r="E450" i="4"/>
  <c r="E449" i="4"/>
  <c r="E447" i="4"/>
  <c r="E446" i="4"/>
  <c r="E444" i="4"/>
  <c r="E443" i="4"/>
  <c r="E441" i="4"/>
  <c r="E440" i="4"/>
  <c r="E435" i="4"/>
  <c r="E434" i="4"/>
  <c r="E432" i="4"/>
  <c r="E430" i="4"/>
  <c r="E428" i="4"/>
  <c r="E426" i="4"/>
  <c r="E421" i="4"/>
  <c r="E419" i="4"/>
  <c r="E417" i="4"/>
  <c r="E415" i="4"/>
  <c r="E413" i="4"/>
  <c r="E411" i="4"/>
  <c r="E409" i="4"/>
  <c r="E407" i="4"/>
  <c r="E405" i="4"/>
  <c r="E403" i="4"/>
  <c r="E401" i="4"/>
  <c r="E399" i="4"/>
  <c r="E395" i="4"/>
  <c r="E393" i="4"/>
  <c r="E391" i="4"/>
  <c r="E389" i="4"/>
  <c r="E387" i="4"/>
  <c r="E385" i="4"/>
  <c r="E383" i="4"/>
  <c r="E381" i="4"/>
  <c r="E377" i="4"/>
  <c r="E375" i="4"/>
  <c r="E373" i="4"/>
  <c r="E371" i="4"/>
  <c r="E369" i="4"/>
  <c r="E367" i="4"/>
  <c r="E365" i="4"/>
  <c r="E363" i="4"/>
  <c r="E361" i="4"/>
  <c r="E359" i="4"/>
  <c r="E357" i="4"/>
  <c r="E355" i="4"/>
  <c r="E353" i="4"/>
  <c r="E349" i="4"/>
  <c r="E347" i="4"/>
  <c r="E345" i="4"/>
  <c r="E343" i="4"/>
  <c r="E341" i="4"/>
  <c r="E339" i="4"/>
  <c r="E337" i="4"/>
  <c r="E333" i="4"/>
  <c r="E332" i="4"/>
  <c r="E330" i="4"/>
  <c r="E329" i="4"/>
  <c r="E327" i="4"/>
  <c r="E326" i="4"/>
  <c r="E324" i="4"/>
  <c r="E323" i="4"/>
  <c r="E319" i="4"/>
  <c r="E317" i="4"/>
  <c r="E315" i="4"/>
  <c r="E313" i="4"/>
  <c r="E311" i="4"/>
  <c r="E307" i="4"/>
  <c r="E305" i="4"/>
  <c r="E303" i="4"/>
  <c r="E299" i="4"/>
  <c r="E297" i="4"/>
  <c r="E295" i="4"/>
  <c r="E293" i="4"/>
  <c r="E288" i="4"/>
  <c r="E286" i="4"/>
  <c r="E285" i="4"/>
  <c r="E283" i="4"/>
  <c r="E282" i="4"/>
  <c r="E280" i="4"/>
  <c r="E279" i="4"/>
  <c r="E275" i="4"/>
  <c r="E274" i="4"/>
  <c r="E272" i="4"/>
  <c r="E271" i="4"/>
  <c r="E269" i="4"/>
  <c r="E268" i="4"/>
  <c r="E266" i="4"/>
  <c r="E265" i="4"/>
  <c r="E263" i="4"/>
  <c r="E262" i="4"/>
  <c r="E260" i="4"/>
  <c r="E259" i="4"/>
  <c r="E257" i="4"/>
  <c r="E255" i="4"/>
  <c r="E252" i="4"/>
  <c r="E251" i="4"/>
  <c r="E249" i="4"/>
  <c r="E248" i="4"/>
  <c r="E244" i="4"/>
  <c r="E240" i="4"/>
  <c r="E236" i="4"/>
  <c r="E232" i="4"/>
  <c r="E231" i="4"/>
  <c r="E228" i="4"/>
  <c r="E224" i="4"/>
  <c r="E219" i="4"/>
  <c r="E218" i="4"/>
  <c r="E214" i="4"/>
  <c r="E213" i="4"/>
  <c r="E209" i="4"/>
  <c r="E208" i="4"/>
  <c r="E206" i="4"/>
  <c r="E205" i="4"/>
  <c r="E203" i="4"/>
  <c r="E202" i="4"/>
  <c r="E199" i="4"/>
  <c r="E198" i="4"/>
  <c r="E196" i="4"/>
  <c r="E193" i="4"/>
  <c r="E191" i="4"/>
  <c r="E189" i="4"/>
  <c r="E187" i="4"/>
  <c r="E185" i="4"/>
  <c r="E183" i="4"/>
  <c r="E181" i="4"/>
  <c r="E179" i="4"/>
  <c r="E177" i="4"/>
  <c r="E172" i="4"/>
  <c r="E171" i="4"/>
  <c r="E169" i="4"/>
  <c r="E168" i="4"/>
  <c r="E166" i="4"/>
  <c r="E164" i="4"/>
  <c r="E162" i="4"/>
  <c r="E160" i="4"/>
  <c r="E157" i="4"/>
  <c r="E156" i="4"/>
  <c r="E154" i="4"/>
  <c r="E152" i="4"/>
  <c r="E150" i="4"/>
  <c r="E148" i="4"/>
  <c r="E146" i="4"/>
  <c r="E144" i="4"/>
  <c r="E142" i="4"/>
  <c r="E140" i="4"/>
  <c r="E138" i="4"/>
  <c r="E136" i="4"/>
  <c r="E134" i="4"/>
  <c r="E130" i="4"/>
  <c r="E128" i="4"/>
  <c r="E126" i="4"/>
  <c r="E124" i="4"/>
  <c r="E122" i="4"/>
  <c r="E120" i="4"/>
  <c r="E118" i="4"/>
  <c r="E116" i="4"/>
  <c r="E114" i="4"/>
  <c r="E110" i="4"/>
  <c r="E108" i="4"/>
  <c r="E106" i="4"/>
  <c r="E104" i="4"/>
  <c r="E102" i="4"/>
  <c r="E100" i="4"/>
  <c r="E98" i="4"/>
  <c r="E96" i="4"/>
  <c r="E94" i="4"/>
  <c r="E92" i="4"/>
  <c r="E85" i="4"/>
  <c r="E84" i="4"/>
  <c r="E82" i="4"/>
  <c r="E81" i="4"/>
  <c r="E74" i="4"/>
  <c r="E73" i="4"/>
  <c r="E71" i="4"/>
  <c r="E70" i="4"/>
  <c r="E68" i="4"/>
  <c r="E67" i="4"/>
  <c r="E65" i="4"/>
  <c r="E64" i="4"/>
  <c r="E61" i="4"/>
  <c r="E59" i="4"/>
  <c r="E57" i="4"/>
  <c r="E54" i="4"/>
  <c r="E53" i="4"/>
  <c r="E51" i="4"/>
  <c r="E50" i="4"/>
  <c r="E43" i="4"/>
  <c r="E42" i="4"/>
  <c r="E40" i="4"/>
  <c r="E39" i="4"/>
  <c r="E37" i="4"/>
  <c r="E36" i="4"/>
  <c r="E34" i="4"/>
  <c r="E33" i="4"/>
  <c r="E31" i="4"/>
  <c r="E30" i="4"/>
  <c r="E28" i="4"/>
  <c r="E27" i="4"/>
  <c r="E25" i="4"/>
  <c r="E24" i="4"/>
  <c r="E22" i="4"/>
  <c r="E21" i="4"/>
  <c r="E19" i="4"/>
  <c r="E18" i="4"/>
  <c r="E16" i="4"/>
  <c r="E15" i="4"/>
  <c r="E10" i="4"/>
  <c r="E9" i="4"/>
  <c r="E288" i="3"/>
  <c r="E287" i="3"/>
  <c r="E732" i="3"/>
  <c r="E731" i="3"/>
  <c r="E730" i="3"/>
  <c r="E729" i="3"/>
  <c r="E728" i="3"/>
  <c r="E725" i="3"/>
  <c r="E724" i="3"/>
  <c r="E723" i="3"/>
  <c r="E722" i="3"/>
  <c r="E721" i="3"/>
  <c r="E720" i="3"/>
  <c r="E719" i="3"/>
  <c r="E718" i="3"/>
  <c r="E717" i="3"/>
  <c r="E716" i="3"/>
  <c r="E715" i="3"/>
  <c r="E714" i="3"/>
  <c r="E712" i="3"/>
  <c r="E711" i="3"/>
  <c r="E710" i="3"/>
  <c r="E709" i="3"/>
  <c r="E708" i="3"/>
  <c r="E707" i="3"/>
  <c r="E706" i="3"/>
  <c r="E705" i="3"/>
  <c r="E704" i="3"/>
  <c r="E703" i="3"/>
  <c r="E700" i="3"/>
  <c r="E699" i="3"/>
  <c r="E698" i="3"/>
  <c r="E697" i="3"/>
  <c r="E696" i="3"/>
  <c r="E695" i="3"/>
  <c r="E694" i="3"/>
  <c r="E693" i="3"/>
  <c r="E692" i="3"/>
  <c r="E691" i="3"/>
  <c r="E690" i="3"/>
  <c r="E689" i="3"/>
  <c r="E688" i="3"/>
  <c r="E687" i="3"/>
  <c r="E684" i="3"/>
  <c r="E683" i="3"/>
  <c r="E682" i="3"/>
  <c r="E681" i="3"/>
  <c r="E678" i="3"/>
  <c r="E677" i="3"/>
  <c r="E676" i="3"/>
  <c r="E675" i="3"/>
  <c r="E674" i="3"/>
  <c r="E673" i="3"/>
  <c r="E672" i="3"/>
  <c r="E671" i="3"/>
  <c r="E668" i="3"/>
  <c r="E667" i="3"/>
  <c r="E666" i="3"/>
  <c r="E665" i="3"/>
  <c r="E664" i="3"/>
  <c r="E663" i="3"/>
  <c r="E662" i="3"/>
  <c r="E661" i="3"/>
  <c r="E658" i="3"/>
  <c r="E657" i="3"/>
  <c r="E656" i="3"/>
  <c r="E655" i="3"/>
  <c r="E654" i="3"/>
  <c r="E653" i="3"/>
  <c r="E652" i="3"/>
  <c r="E651" i="3"/>
  <c r="E650" i="3"/>
  <c r="E649" i="3"/>
  <c r="E648" i="3"/>
  <c r="E647" i="3"/>
  <c r="E646" i="3"/>
  <c r="E645" i="3"/>
  <c r="E644" i="3"/>
  <c r="E643" i="3"/>
  <c r="E921" i="3"/>
  <c r="E918" i="3"/>
  <c r="E917" i="3"/>
  <c r="E916" i="3"/>
  <c r="E915" i="3"/>
  <c r="E914" i="3"/>
  <c r="E913" i="3"/>
  <c r="E912" i="3"/>
  <c r="E911" i="3"/>
  <c r="E910" i="3"/>
  <c r="E909" i="3"/>
  <c r="E908" i="3"/>
  <c r="E905" i="3"/>
  <c r="E904" i="3"/>
  <c r="E903" i="3"/>
  <c r="E902" i="3"/>
  <c r="E901" i="3"/>
  <c r="E900" i="3"/>
  <c r="E899" i="3"/>
  <c r="E898" i="3"/>
  <c r="E897" i="3"/>
  <c r="E896" i="3"/>
  <c r="E895" i="3"/>
  <c r="E894" i="3"/>
  <c r="E891" i="3"/>
  <c r="E890" i="3"/>
  <c r="E889" i="3"/>
  <c r="E888" i="3"/>
  <c r="E887" i="3"/>
  <c r="E886" i="3"/>
  <c r="E885" i="3"/>
  <c r="E884" i="3"/>
  <c r="E883" i="3"/>
  <c r="E882" i="3"/>
  <c r="E879" i="3"/>
  <c r="E878" i="3"/>
  <c r="E877" i="3"/>
  <c r="E876" i="3"/>
  <c r="E875" i="3"/>
  <c r="E874" i="3"/>
  <c r="E873" i="3"/>
  <c r="E872" i="3"/>
  <c r="E871" i="3"/>
  <c r="E870" i="3"/>
  <c r="E869" i="3"/>
  <c r="E868" i="3"/>
  <c r="E867" i="3"/>
  <c r="E866" i="3"/>
  <c r="E863" i="3"/>
  <c r="E862" i="3"/>
  <c r="E861" i="3"/>
  <c r="E860" i="3"/>
  <c r="E859" i="3"/>
  <c r="E858" i="3"/>
  <c r="E857" i="3"/>
  <c r="E856" i="3"/>
  <c r="E855" i="3"/>
  <c r="E854" i="3"/>
  <c r="E853" i="3"/>
  <c r="E852" i="3"/>
  <c r="E851" i="3"/>
  <c r="E850" i="3"/>
  <c r="E849" i="3"/>
  <c r="E848" i="3"/>
  <c r="E847" i="3"/>
  <c r="E846" i="3"/>
  <c r="E843" i="3"/>
  <c r="E842" i="3"/>
  <c r="E841" i="3"/>
  <c r="E840" i="3"/>
  <c r="E839" i="3"/>
  <c r="E838" i="3"/>
  <c r="E837" i="3"/>
  <c r="E836" i="3"/>
  <c r="E835" i="3"/>
  <c r="E834" i="3"/>
  <c r="E833" i="3"/>
  <c r="E832" i="3"/>
  <c r="E829" i="3"/>
  <c r="E828" i="3"/>
  <c r="E827" i="3"/>
  <c r="E826" i="3"/>
  <c r="E825" i="3"/>
  <c r="E824" i="3"/>
  <c r="E823" i="3"/>
  <c r="E822" i="3"/>
  <c r="E821" i="3"/>
  <c r="E820" i="3"/>
  <c r="E819" i="3"/>
  <c r="E818" i="3"/>
  <c r="E815" i="3"/>
  <c r="E814" i="3"/>
  <c r="E813" i="3"/>
  <c r="E812" i="3"/>
  <c r="E811" i="3"/>
  <c r="E810" i="3"/>
  <c r="E809" i="3"/>
  <c r="E808" i="3"/>
  <c r="E807" i="3"/>
  <c r="E806" i="3"/>
  <c r="E805" i="3"/>
  <c r="E804" i="3"/>
  <c r="E803" i="3"/>
  <c r="E802" i="3"/>
  <c r="E801" i="3"/>
  <c r="E800" i="3"/>
  <c r="E799" i="3"/>
  <c r="E798" i="3"/>
  <c r="E797" i="3"/>
  <c r="E796" i="3"/>
  <c r="E793" i="3"/>
  <c r="E792" i="3"/>
  <c r="E791" i="3"/>
  <c r="E790" i="3"/>
  <c r="E789" i="3"/>
  <c r="E788" i="3"/>
  <c r="E787" i="3"/>
  <c r="E786" i="3"/>
  <c r="E783" i="3"/>
  <c r="E782" i="3"/>
  <c r="E781" i="3"/>
  <c r="E780" i="3"/>
  <c r="E779" i="3"/>
  <c r="E778" i="3"/>
  <c r="E777" i="3"/>
  <c r="E776" i="3"/>
  <c r="E775" i="3"/>
  <c r="E774" i="3"/>
  <c r="E773" i="3"/>
  <c r="E772" i="3"/>
  <c r="E771" i="3"/>
  <c r="E770" i="3"/>
  <c r="E767" i="3"/>
  <c r="E766" i="3"/>
  <c r="E765" i="3"/>
  <c r="E764" i="3"/>
  <c r="E763" i="3"/>
  <c r="E762" i="3"/>
  <c r="E761" i="3"/>
  <c r="E760" i="3"/>
  <c r="E759" i="3"/>
  <c r="E758" i="3"/>
  <c r="E755" i="3"/>
  <c r="E754" i="3"/>
  <c r="E753" i="3"/>
  <c r="E752" i="3"/>
  <c r="E751" i="3"/>
  <c r="E750" i="3"/>
  <c r="E749" i="3"/>
  <c r="E748" i="3"/>
  <c r="E747" i="3"/>
  <c r="E746" i="3"/>
  <c r="E745" i="3"/>
  <c r="E744" i="3"/>
  <c r="E743" i="3"/>
  <c r="E742" i="3"/>
  <c r="E741" i="3"/>
  <c r="E740" i="3"/>
  <c r="E739" i="3"/>
  <c r="E738" i="3"/>
  <c r="E639" i="3"/>
  <c r="E638" i="3"/>
  <c r="E637" i="3"/>
  <c r="E636" i="3"/>
  <c r="E635" i="3"/>
  <c r="E634" i="3"/>
  <c r="E631" i="3"/>
  <c r="E630" i="3"/>
  <c r="E629" i="3"/>
  <c r="E628" i="3"/>
  <c r="E625" i="3"/>
  <c r="E624" i="3"/>
  <c r="E623" i="3"/>
  <c r="E622" i="3"/>
  <c r="E621" i="3"/>
  <c r="E620" i="3"/>
  <c r="E617" i="3"/>
  <c r="E616" i="3"/>
  <c r="E615" i="3"/>
  <c r="E614" i="3"/>
  <c r="E613" i="3"/>
  <c r="E612" i="3"/>
  <c r="E611" i="3"/>
  <c r="E610" i="3"/>
  <c r="E609" i="3"/>
  <c r="E608" i="3"/>
  <c r="E607" i="3"/>
  <c r="E606" i="3"/>
  <c r="E605" i="3"/>
  <c r="E604" i="3"/>
  <c r="E603" i="3"/>
  <c r="E602" i="3"/>
  <c r="E601" i="3"/>
  <c r="E600" i="3"/>
  <c r="E597" i="3"/>
  <c r="E596" i="3"/>
  <c r="E595" i="3"/>
  <c r="E594" i="3"/>
  <c r="E593" i="3"/>
  <c r="E592" i="3"/>
  <c r="E591" i="3"/>
  <c r="E590" i="3"/>
  <c r="E589" i="3"/>
  <c r="E588" i="3"/>
  <c r="E587" i="3"/>
  <c r="E586" i="3"/>
  <c r="E585" i="3"/>
  <c r="E584" i="3"/>
  <c r="E568" i="3"/>
  <c r="E569" i="3"/>
  <c r="E570" i="3"/>
  <c r="E571" i="3"/>
  <c r="E572" i="3"/>
  <c r="E573" i="3"/>
  <c r="E574" i="3"/>
  <c r="E575" i="3"/>
  <c r="E576" i="3"/>
  <c r="E577" i="3"/>
  <c r="E578" i="3"/>
  <c r="E579" i="3"/>
  <c r="E580" i="3"/>
  <c r="E581" i="3"/>
  <c r="E582" i="3"/>
  <c r="E583" i="3"/>
  <c r="E567" i="3"/>
  <c r="E566" i="3"/>
  <c r="E563" i="3"/>
  <c r="E562" i="3"/>
  <c r="E561" i="3"/>
  <c r="E560" i="3"/>
  <c r="E559" i="3"/>
  <c r="E558" i="3"/>
  <c r="E557" i="3"/>
  <c r="E556" i="3"/>
  <c r="E555" i="3"/>
  <c r="E554" i="3"/>
  <c r="E553" i="3"/>
  <c r="E552" i="3"/>
  <c r="E551" i="3"/>
  <c r="E550" i="3"/>
  <c r="E549" i="3"/>
  <c r="E548" i="3"/>
  <c r="E547" i="3"/>
  <c r="E546" i="3"/>
  <c r="E545" i="3"/>
  <c r="E544" i="3"/>
  <c r="E543" i="3"/>
  <c r="E542" i="3"/>
  <c r="E541" i="3"/>
  <c r="E540" i="3"/>
  <c r="E525" i="3"/>
  <c r="E524" i="3"/>
  <c r="E523" i="3"/>
  <c r="E522" i="3"/>
  <c r="E519" i="3"/>
  <c r="E518" i="3"/>
  <c r="E517" i="3"/>
  <c r="E516" i="3"/>
  <c r="E515" i="3"/>
  <c r="E514" i="3"/>
  <c r="E513" i="3"/>
  <c r="E512" i="3"/>
  <c r="E511" i="3"/>
  <c r="E510" i="3"/>
  <c r="E509" i="3"/>
  <c r="E506" i="3"/>
  <c r="E505" i="3"/>
  <c r="E504" i="3"/>
  <c r="E503" i="3"/>
  <c r="E502" i="3"/>
  <c r="E501" i="3"/>
  <c r="E500" i="3"/>
  <c r="E499" i="3"/>
  <c r="E497" i="3"/>
  <c r="E496" i="3"/>
  <c r="E495" i="3"/>
  <c r="E494" i="3"/>
  <c r="E492" i="3"/>
  <c r="E491" i="3"/>
  <c r="E490" i="3"/>
  <c r="E489" i="3"/>
  <c r="E485" i="3"/>
  <c r="E484" i="3"/>
  <c r="E483" i="3"/>
  <c r="E482" i="3"/>
  <c r="E481" i="3"/>
  <c r="E480" i="3"/>
  <c r="E479" i="3"/>
  <c r="E476" i="3"/>
  <c r="E475" i="3"/>
  <c r="E472" i="3"/>
  <c r="E471" i="3"/>
  <c r="E470" i="3"/>
  <c r="E469" i="3"/>
  <c r="E468" i="3"/>
  <c r="E467" i="3"/>
  <c r="E462" i="3"/>
  <c r="E461" i="3"/>
  <c r="E458" i="3"/>
  <c r="E457" i="3"/>
  <c r="E456" i="3"/>
  <c r="E455" i="3"/>
  <c r="E454" i="3"/>
  <c r="E453" i="3"/>
  <c r="E450" i="3"/>
  <c r="E449" i="3"/>
  <c r="E448" i="3"/>
  <c r="E447" i="3"/>
  <c r="E446" i="3"/>
  <c r="E445" i="3"/>
  <c r="E444" i="3"/>
  <c r="E443" i="3"/>
  <c r="E442" i="3"/>
  <c r="E441" i="3"/>
  <c r="E440" i="3"/>
  <c r="E439" i="3"/>
  <c r="E435" i="3"/>
  <c r="E434" i="3"/>
  <c r="E433" i="3"/>
  <c r="E432" i="3"/>
  <c r="E431" i="3"/>
  <c r="E430" i="3"/>
  <c r="E429" i="3"/>
  <c r="E428" i="3"/>
  <c r="E427" i="3"/>
  <c r="E426" i="3"/>
  <c r="E425" i="3"/>
  <c r="E421" i="3"/>
  <c r="E420" i="3"/>
  <c r="E419" i="3"/>
  <c r="E418" i="3"/>
  <c r="E417" i="3"/>
  <c r="E416" i="3"/>
  <c r="E415" i="3"/>
  <c r="E414" i="3"/>
  <c r="E413" i="3"/>
  <c r="E412" i="3"/>
  <c r="E411" i="3"/>
  <c r="E410" i="3"/>
  <c r="E409" i="3"/>
  <c r="E408" i="3"/>
  <c r="E407" i="3"/>
  <c r="E406" i="3"/>
  <c r="E405" i="3"/>
  <c r="E404" i="3"/>
  <c r="E403" i="3"/>
  <c r="E402" i="3"/>
  <c r="E401" i="3"/>
  <c r="E400" i="3"/>
  <c r="E399" i="3"/>
  <c r="E398" i="3"/>
  <c r="E395" i="3"/>
  <c r="E394" i="3"/>
  <c r="E393" i="3"/>
  <c r="E392" i="3"/>
  <c r="E391" i="3"/>
  <c r="E390" i="3"/>
  <c r="E389" i="3"/>
  <c r="E388" i="3"/>
  <c r="E387" i="3"/>
  <c r="E386" i="3"/>
  <c r="E385" i="3"/>
  <c r="E384" i="3"/>
  <c r="E383" i="3"/>
  <c r="E382" i="3"/>
  <c r="E381" i="3"/>
  <c r="E380" i="3"/>
  <c r="E377" i="3"/>
  <c r="E376" i="3"/>
  <c r="E375" i="3"/>
  <c r="E374" i="3"/>
  <c r="E373" i="3"/>
  <c r="E372" i="3"/>
  <c r="E371" i="3"/>
  <c r="E370" i="3"/>
  <c r="E369" i="3"/>
  <c r="E368" i="3"/>
  <c r="E367" i="3"/>
  <c r="E366" i="3"/>
  <c r="E365" i="3"/>
  <c r="E364" i="3"/>
  <c r="E363" i="3"/>
  <c r="E362" i="3"/>
  <c r="E361" i="3"/>
  <c r="E360" i="3"/>
  <c r="E359" i="3"/>
  <c r="E358" i="3"/>
  <c r="E357" i="3"/>
  <c r="E356" i="3"/>
  <c r="E355" i="3"/>
  <c r="E354" i="3"/>
  <c r="E353" i="3"/>
  <c r="E352" i="3"/>
  <c r="E349" i="3"/>
  <c r="E348" i="3"/>
  <c r="E347" i="3"/>
  <c r="E346" i="3"/>
  <c r="E345" i="3"/>
  <c r="E344" i="3"/>
  <c r="E343" i="3"/>
  <c r="E342" i="3"/>
  <c r="E341" i="3"/>
  <c r="E340" i="3"/>
  <c r="E339" i="3"/>
  <c r="E338" i="3"/>
  <c r="E337" i="3"/>
  <c r="E336" i="3"/>
  <c r="E333" i="3"/>
  <c r="E332" i="3"/>
  <c r="E331" i="3"/>
  <c r="E330" i="3"/>
  <c r="E329" i="3"/>
  <c r="E328" i="3"/>
  <c r="E327" i="3"/>
  <c r="E326" i="3"/>
  <c r="E325" i="3"/>
  <c r="E324" i="3"/>
  <c r="E323" i="3"/>
  <c r="E322" i="3"/>
  <c r="E319" i="3"/>
  <c r="E318" i="3"/>
  <c r="E317" i="3"/>
  <c r="E316" i="3"/>
  <c r="E315" i="3"/>
  <c r="E314" i="3"/>
  <c r="E313" i="3"/>
  <c r="E312" i="3"/>
  <c r="E311" i="3"/>
  <c r="E310" i="3"/>
  <c r="E307" i="3"/>
  <c r="E306" i="3"/>
  <c r="E305" i="3"/>
  <c r="E304" i="3"/>
  <c r="E303" i="3"/>
  <c r="E302" i="3"/>
  <c r="E299" i="3"/>
  <c r="E298" i="3"/>
  <c r="E297" i="3"/>
  <c r="E296" i="3"/>
  <c r="E295" i="3"/>
  <c r="E294" i="3"/>
  <c r="E293" i="3"/>
  <c r="E292" i="3"/>
  <c r="E286" i="3"/>
  <c r="E285" i="3"/>
  <c r="E284" i="3"/>
  <c r="E283" i="3"/>
  <c r="E282" i="3"/>
  <c r="E281" i="3"/>
  <c r="E280" i="3"/>
  <c r="E279" i="3"/>
  <c r="E278" i="3"/>
  <c r="E275" i="3"/>
  <c r="E274" i="3"/>
  <c r="E273" i="3"/>
  <c r="E272" i="3"/>
  <c r="E271" i="3"/>
  <c r="E270" i="3"/>
  <c r="E269" i="3"/>
  <c r="E268" i="3"/>
  <c r="E267" i="3"/>
  <c r="E266" i="3"/>
  <c r="E265" i="3"/>
  <c r="E264" i="3"/>
  <c r="E263" i="3"/>
  <c r="E262" i="3"/>
  <c r="E261" i="3"/>
  <c r="E260" i="3"/>
  <c r="E259" i="3"/>
  <c r="E258" i="3"/>
  <c r="E257" i="3"/>
  <c r="E256" i="3"/>
  <c r="E255" i="3"/>
  <c r="E254" i="3"/>
  <c r="E252" i="3"/>
  <c r="E251" i="3"/>
  <c r="E250" i="3"/>
  <c r="E249" i="3"/>
  <c r="E248" i="3"/>
  <c r="E247" i="3"/>
  <c r="E244" i="3"/>
  <c r="E243" i="3"/>
  <c r="E240" i="3"/>
  <c r="E239" i="3"/>
  <c r="E236" i="3"/>
  <c r="E235" i="3"/>
  <c r="E232" i="3"/>
  <c r="E231" i="3"/>
  <c r="E230" i="3"/>
  <c r="E228" i="3"/>
  <c r="E227" i="3"/>
  <c r="E226" i="3"/>
  <c r="E225" i="3"/>
  <c r="E224" i="3"/>
  <c r="E223" i="3"/>
  <c r="E219" i="3"/>
  <c r="E218" i="3"/>
  <c r="E217" i="3"/>
  <c r="E214" i="3"/>
  <c r="E213" i="3"/>
  <c r="E212" i="3"/>
  <c r="E209" i="3"/>
  <c r="E208" i="3"/>
  <c r="E207" i="3"/>
  <c r="E206" i="3"/>
  <c r="E205" i="3"/>
  <c r="E204" i="3"/>
  <c r="E203" i="3"/>
  <c r="E202" i="3"/>
  <c r="E201" i="3"/>
  <c r="E199" i="3"/>
  <c r="E198" i="3"/>
  <c r="E197" i="3"/>
  <c r="E196" i="3"/>
  <c r="E195" i="3"/>
  <c r="E193" i="3"/>
  <c r="E192" i="3"/>
  <c r="E191" i="3"/>
  <c r="E190" i="3"/>
  <c r="E189" i="3"/>
  <c r="E188" i="3"/>
  <c r="E187" i="3"/>
  <c r="E186" i="3"/>
  <c r="E185" i="3"/>
  <c r="E184" i="3"/>
  <c r="E183" i="3"/>
  <c r="E182" i="3"/>
  <c r="E181" i="3"/>
  <c r="E180" i="3"/>
  <c r="E179" i="3"/>
  <c r="E178" i="3"/>
  <c r="E177" i="3"/>
  <c r="E176" i="3"/>
  <c r="E172" i="3"/>
  <c r="E171" i="3"/>
  <c r="E170" i="3"/>
  <c r="E169" i="3"/>
  <c r="E168" i="3"/>
  <c r="E167" i="3"/>
  <c r="E166" i="3"/>
  <c r="E165" i="3"/>
  <c r="E164" i="3"/>
  <c r="E163" i="3"/>
  <c r="E162" i="3"/>
  <c r="E161" i="3"/>
  <c r="E160" i="3"/>
  <c r="E159" i="3"/>
  <c r="E157" i="3"/>
  <c r="E156" i="3"/>
  <c r="E155" i="3"/>
  <c r="E154" i="3"/>
  <c r="E153" i="3"/>
  <c r="E152" i="3"/>
  <c r="E151" i="3"/>
  <c r="E150" i="3"/>
  <c r="E149" i="3"/>
  <c r="E148" i="3"/>
  <c r="E147" i="3"/>
  <c r="E146" i="3"/>
  <c r="E145" i="3"/>
  <c r="E144" i="3"/>
  <c r="E143" i="3"/>
  <c r="E142" i="3"/>
  <c r="E141" i="3"/>
  <c r="E140" i="3"/>
  <c r="E139" i="3"/>
  <c r="E138" i="3"/>
  <c r="E137" i="3"/>
  <c r="E136" i="3"/>
  <c r="E135" i="3"/>
  <c r="E134" i="3"/>
  <c r="E133" i="3"/>
  <c r="E130" i="3"/>
  <c r="E129" i="3"/>
  <c r="E128" i="3"/>
  <c r="E127" i="3"/>
  <c r="E126" i="3"/>
  <c r="E125" i="3"/>
  <c r="E124" i="3"/>
  <c r="E123" i="3"/>
  <c r="E122" i="3"/>
  <c r="E121" i="3"/>
  <c r="E120" i="3"/>
  <c r="E119" i="3"/>
  <c r="E118" i="3"/>
  <c r="E117" i="3"/>
  <c r="E116" i="3"/>
  <c r="E115" i="3"/>
  <c r="E114" i="3"/>
  <c r="E113" i="3"/>
  <c r="E110" i="3"/>
  <c r="E109" i="3"/>
  <c r="E108" i="3"/>
  <c r="E107" i="3"/>
  <c r="E106" i="3"/>
  <c r="E105" i="3"/>
  <c r="E104" i="3"/>
  <c r="E103" i="3"/>
  <c r="E102" i="3"/>
  <c r="E101" i="3"/>
  <c r="E100" i="3"/>
  <c r="E99" i="3"/>
  <c r="E98" i="3"/>
  <c r="E97" i="3"/>
  <c r="E96" i="3"/>
  <c r="E95" i="3"/>
  <c r="E94" i="3"/>
  <c r="E93" i="3"/>
  <c r="E92" i="3"/>
  <c r="E91" i="3"/>
  <c r="E85" i="3"/>
  <c r="E84" i="3"/>
  <c r="E83" i="3"/>
  <c r="E82" i="3"/>
  <c r="E81" i="3"/>
  <c r="E80" i="3"/>
  <c r="E78" i="3"/>
  <c r="E77" i="3"/>
  <c r="E76" i="3"/>
  <c r="E74" i="3"/>
  <c r="E73" i="3"/>
  <c r="E72" i="3"/>
  <c r="E71" i="3"/>
  <c r="E70" i="3"/>
  <c r="E69" i="3"/>
  <c r="E68" i="3"/>
  <c r="E67" i="3"/>
  <c r="E66" i="3"/>
  <c r="E65" i="3"/>
  <c r="E64" i="3"/>
  <c r="E63" i="3"/>
  <c r="E58" i="3"/>
  <c r="E59" i="3"/>
  <c r="E60" i="3"/>
  <c r="E61" i="3"/>
  <c r="E57" i="3"/>
  <c r="E56" i="3"/>
  <c r="E54" i="3"/>
  <c r="E53" i="3"/>
  <c r="E52" i="3"/>
  <c r="E51" i="3"/>
  <c r="E50" i="3"/>
  <c r="E49" i="3"/>
  <c r="E43" i="3"/>
  <c r="E42" i="3"/>
  <c r="E41" i="3"/>
  <c r="E40" i="3"/>
  <c r="E39" i="3"/>
  <c r="E38" i="3"/>
  <c r="E37" i="3"/>
  <c r="E36" i="3"/>
  <c r="E35" i="3"/>
  <c r="E34" i="3"/>
  <c r="E33" i="3"/>
  <c r="E32" i="3"/>
  <c r="E31" i="3"/>
  <c r="E30" i="3"/>
  <c r="E29" i="3"/>
  <c r="E28" i="3"/>
  <c r="E27" i="3"/>
  <c r="E26" i="3"/>
  <c r="E25" i="3"/>
  <c r="E24" i="3"/>
  <c r="E23" i="3"/>
  <c r="E10" i="3"/>
  <c r="E9" i="3"/>
  <c r="E8" i="3"/>
  <c r="E16" i="3"/>
  <c r="E15" i="3"/>
  <c r="E14" i="3"/>
  <c r="E19" i="3"/>
  <c r="E18" i="3"/>
  <c r="E17" i="3"/>
  <c r="E47" i="3"/>
  <c r="E46" i="3"/>
  <c r="E22" i="3"/>
  <c r="E21" i="3"/>
  <c r="E20" i="3"/>
  <c r="E91" i="4" l="1"/>
  <c r="E958" i="12"/>
  <c r="E959" i="12" s="1"/>
  <c r="E93" i="8"/>
  <c r="E239" i="4"/>
  <c r="E204" i="4"/>
  <c r="E207" i="4"/>
  <c r="E207" i="8"/>
  <c r="E210" i="5"/>
  <c r="E245" i="5"/>
  <c r="E237" i="5"/>
  <c r="E241" i="5"/>
  <c r="E204" i="7"/>
  <c r="E207" i="7"/>
  <c r="E201" i="7"/>
  <c r="E239" i="7"/>
  <c r="E161" i="7"/>
  <c r="E163" i="5"/>
  <c r="E225" i="5"/>
  <c r="E204" i="5"/>
  <c r="E161" i="5"/>
  <c r="E239" i="5"/>
  <c r="E201" i="5"/>
  <c r="E207" i="5"/>
  <c r="E957" i="8" l="1"/>
  <c r="E958" i="8" s="1"/>
  <c r="E959" i="8" s="1"/>
  <c r="E957" i="4"/>
  <c r="E958" i="4" s="1"/>
  <c r="E959" i="4" s="1"/>
  <c r="E957" i="7"/>
  <c r="E958" i="7" s="1"/>
  <c r="E959" i="7" s="1"/>
  <c r="E957" i="5"/>
</calcChain>
</file>

<file path=xl/sharedStrings.xml><?xml version="1.0" encoding="utf-8"?>
<sst xmlns="http://schemas.openxmlformats.org/spreadsheetml/2006/main" count="8489" uniqueCount="945">
  <si>
    <t>N°</t>
  </si>
  <si>
    <t>Libellé</t>
  </si>
  <si>
    <t>A</t>
  </si>
  <si>
    <t>TERRASSEMENTS</t>
  </si>
  <si>
    <t>Terrassements en tranchée</t>
  </si>
  <si>
    <t xml:space="preserve"> A.1.1</t>
  </si>
  <si>
    <t>Le mètre linéaire :</t>
  </si>
  <si>
    <t xml:space="preserve"> A.1.2</t>
  </si>
  <si>
    <t xml:space="preserve"> A.1.4</t>
  </si>
  <si>
    <t xml:space="preserve"> A.1.5</t>
  </si>
  <si>
    <t xml:space="preserve"> A.1.6</t>
  </si>
  <si>
    <t xml:space="preserve"> A.2</t>
  </si>
  <si>
    <t>Le mètre cube :</t>
  </si>
  <si>
    <t xml:space="preserve"> A.3</t>
  </si>
  <si>
    <t>Plus-value pour surprofondeur de tranchée et blindage de tranchée</t>
  </si>
  <si>
    <t xml:space="preserve"> A.3.1</t>
  </si>
  <si>
    <t xml:space="preserve"> A.3.2</t>
  </si>
  <si>
    <t xml:space="preserve"> A.3.3</t>
  </si>
  <si>
    <t xml:space="preserve"> A.3.4</t>
  </si>
  <si>
    <t xml:space="preserve"> A.3.5</t>
  </si>
  <si>
    <t xml:space="preserve"> A.4</t>
  </si>
  <si>
    <t>Plus value pour terrain rocheux</t>
  </si>
  <si>
    <t xml:space="preserve"> A.5</t>
  </si>
  <si>
    <t>Terrassements à la main</t>
  </si>
  <si>
    <t>Démolition de voirie et dallages</t>
  </si>
  <si>
    <t>Décapage de terre végétale</t>
  </si>
  <si>
    <t>Dépose de pavés</t>
  </si>
  <si>
    <t>Le prix rémunère au mètre linéaire, la dépose de pavés sur la largeur de tranchée y compris la démolition du support et l'évacuation des matériaux en décharge controlée.</t>
  </si>
  <si>
    <t xml:space="preserve"> B</t>
  </si>
  <si>
    <t>REMBLAYAGE DE CHAUSSÉES OU DE TROTTOIRS</t>
  </si>
  <si>
    <t xml:space="preserve"> B.1</t>
  </si>
  <si>
    <t xml:space="preserve"> B.1.1</t>
  </si>
  <si>
    <t xml:space="preserve"> B.1.2</t>
  </si>
  <si>
    <t xml:space="preserve"> B.1.5</t>
  </si>
  <si>
    <t xml:space="preserve"> B.1.6</t>
  </si>
  <si>
    <t xml:space="preserve"> B.2</t>
  </si>
  <si>
    <t xml:space="preserve"> B.3</t>
  </si>
  <si>
    <t xml:space="preserve"> B.3.1</t>
  </si>
  <si>
    <t xml:space="preserve"> B.3.2</t>
  </si>
  <si>
    <t>En grave non traitée 0/31.5 de catégorie 2</t>
  </si>
  <si>
    <t xml:space="preserve"> B.3.3</t>
  </si>
  <si>
    <t>En grave bitume</t>
  </si>
  <si>
    <t xml:space="preserve"> B.3.4</t>
  </si>
  <si>
    <t>En grave ciment</t>
  </si>
  <si>
    <t xml:space="preserve"> B.3.5</t>
  </si>
  <si>
    <t xml:space="preserve"> B.4</t>
  </si>
  <si>
    <t>Réfection provisoire du revêtement</t>
  </si>
  <si>
    <t xml:space="preserve"> B.4.1</t>
  </si>
  <si>
    <t xml:space="preserve"> B.4.2</t>
  </si>
  <si>
    <t xml:space="preserve"> B.4.3</t>
  </si>
  <si>
    <t xml:space="preserve"> B.5</t>
  </si>
  <si>
    <t>Réfection définitive du revêtement</t>
  </si>
  <si>
    <t xml:space="preserve"> B.5.1</t>
  </si>
  <si>
    <t>Réfection en bi-couche</t>
  </si>
  <si>
    <t xml:space="preserve"> B.5.2</t>
  </si>
  <si>
    <t>Réfection de voirie en béton bitumineux</t>
  </si>
  <si>
    <t xml:space="preserve"> B.5.2.1</t>
  </si>
  <si>
    <t xml:space="preserve"> B.5.2.2</t>
  </si>
  <si>
    <t xml:space="preserve"> B.5.2.3</t>
  </si>
  <si>
    <t>Béton bitumineux 0/10 à raison de 200 kg/m2 (environ 8 cm d'épaisseur)</t>
  </si>
  <si>
    <t xml:space="preserve"> B.5.3</t>
  </si>
  <si>
    <t>Remise en place de terre végétale</t>
  </si>
  <si>
    <t xml:space="preserve"> B.5.4</t>
  </si>
  <si>
    <t>Fourniture de terre végétale</t>
  </si>
  <si>
    <t>Le prix rémunère au mètre cube la fourniture et le transport de terre végétale manquant pour la remise en état des espaces verts, si cela est nécessaire, et après avis du maître d'œuvre.</t>
  </si>
  <si>
    <t xml:space="preserve"> B.5.5</t>
  </si>
  <si>
    <t>Plus value pour engazonnement</t>
  </si>
  <si>
    <t xml:space="preserve"> B.5.6</t>
  </si>
  <si>
    <t>Le mètre carré :</t>
  </si>
  <si>
    <t xml:space="preserve"> B.5.7</t>
  </si>
  <si>
    <t xml:space="preserve"> B.5.8</t>
  </si>
  <si>
    <t>Réfection en béton</t>
  </si>
  <si>
    <t>Le prix rémunère au mètre carré la fourniture et mise en œuvre d'un revêtement en béton balayé de 10 cm d'épaisseur dosé à 300 kg/m3 y compris façon des joints et ferraillage.</t>
  </si>
  <si>
    <t xml:space="preserve"> B.6</t>
  </si>
  <si>
    <t xml:space="preserve">Le prix rémunère au mètre linéaire la dépose de bordures de toutes natures, y compris démolition du solin béton et stockage sur site pour réutilisation, et la repose y compris remplacement des éléments impropres au ré-emploi, la mise en œuvre des joints et du solin d'assise en béton. </t>
  </si>
  <si>
    <t xml:space="preserve"> B.7</t>
  </si>
  <si>
    <t xml:space="preserve"> B.8</t>
  </si>
  <si>
    <t>Le forfait :</t>
  </si>
  <si>
    <t xml:space="preserve"> C</t>
  </si>
  <si>
    <t xml:space="preserve"> C.1</t>
  </si>
  <si>
    <t>Canalisations en PEHD</t>
  </si>
  <si>
    <r>
      <t xml:space="preserve">Le prix rémunère au mètre linéaire la fourniture et pose en tranchée ouverte de canalisations en polyéthylène haute densité </t>
    </r>
    <r>
      <rPr>
        <b/>
        <sz val="9"/>
        <rFont val="Verdana"/>
        <family val="2"/>
      </rPr>
      <t>PE 100 PN 16</t>
    </r>
    <r>
      <rPr>
        <sz val="9"/>
        <rFont val="Verdana"/>
        <family val="2"/>
      </rPr>
      <t xml:space="preserve"> à bande bleue électrosoudable y compris pièces de raccords, pièces spéciales et le soudage par électrosoudage. Ce prix rémunère également la mise en place d'un grillage avertisseur détectable de couleur bleu</t>
    </r>
  </si>
  <si>
    <t>Diamètre de 31 / 40 mm</t>
  </si>
  <si>
    <t xml:space="preserve"> C.1.1</t>
  </si>
  <si>
    <t>Diamètre de 40,8 / 50 mm</t>
  </si>
  <si>
    <t xml:space="preserve"> C.1.2</t>
  </si>
  <si>
    <t>Diamètre de 51,4 / 63 mm</t>
  </si>
  <si>
    <t xml:space="preserve"> C.1.3</t>
  </si>
  <si>
    <t>Diamètre de 61,4 / 75 mm</t>
  </si>
  <si>
    <t xml:space="preserve"> C.1.4</t>
  </si>
  <si>
    <t>Diamètre de 73,6 / 90 mm</t>
  </si>
  <si>
    <t>Diamètre de 90 / 110 mm</t>
  </si>
  <si>
    <t>Diamètre de 102,2 / 125 mm</t>
  </si>
  <si>
    <t>Diamètre de 114,6 / 140 mm</t>
  </si>
  <si>
    <t>Diamètre de 130,6 / 160 mm</t>
  </si>
  <si>
    <t>Diamètre de 147,2 / 180 mm</t>
  </si>
  <si>
    <t>Diamètre de 163,6 / 200 mm</t>
  </si>
  <si>
    <t>Diamètre de 184 / 225 mm</t>
  </si>
  <si>
    <t>Diamètre de 204,6 / 250 mm</t>
  </si>
  <si>
    <t xml:space="preserve"> C.2</t>
  </si>
  <si>
    <t xml:space="preserve"> C.2.1</t>
  </si>
  <si>
    <t xml:space="preserve"> C.2.2</t>
  </si>
  <si>
    <t xml:space="preserve"> C.2.3</t>
  </si>
  <si>
    <t>Diamètre de 106,6 / 125 mm</t>
  </si>
  <si>
    <t xml:space="preserve"> C.3</t>
  </si>
  <si>
    <t>Canalisations en Fonte Ductile 2GS</t>
  </si>
  <si>
    <r>
      <t xml:space="preserve">Le prix rémunère au mètre linéaire la fourniture et pose en tranchée ouverte de canalisations en FONTE </t>
    </r>
    <r>
      <rPr>
        <b/>
        <u/>
        <sz val="9"/>
        <rFont val="Verdana"/>
        <family val="2"/>
      </rPr>
      <t>à joint standard</t>
    </r>
    <r>
      <rPr>
        <sz val="9"/>
        <rFont val="Verdana"/>
        <family val="2"/>
      </rPr>
      <t xml:space="preserve"> pour eau potable y compris pièces de raccords et pièces spéciales (tés, coudes, raccords, cônes…). Ce prix rémunère également la mise en place d'un grillage avertisseur détectable de couleur bleu</t>
    </r>
  </si>
  <si>
    <t xml:space="preserve"> C.3.1</t>
  </si>
  <si>
    <t>Diamètre de 60 mm</t>
  </si>
  <si>
    <t xml:space="preserve"> C.3.2</t>
  </si>
  <si>
    <t>Diamètre de 80 mm</t>
  </si>
  <si>
    <t xml:space="preserve"> C.3.3</t>
  </si>
  <si>
    <t>Diamètre de 100 mm</t>
  </si>
  <si>
    <t xml:space="preserve"> C.3.4</t>
  </si>
  <si>
    <t>Diamètre de 125 mm</t>
  </si>
  <si>
    <t>Diamètre de 150 mm</t>
  </si>
  <si>
    <t>Diamètre de 200 mm</t>
  </si>
  <si>
    <t>Diamètre de 250 mm</t>
  </si>
  <si>
    <t>Diamètre de 300 mm</t>
  </si>
  <si>
    <t xml:space="preserve"> C.4</t>
  </si>
  <si>
    <t xml:space="preserve"> C.4.1</t>
  </si>
  <si>
    <t xml:space="preserve"> C.4.2</t>
  </si>
  <si>
    <t xml:space="preserve"> C.4.3</t>
  </si>
  <si>
    <t xml:space="preserve"> C.4.4</t>
  </si>
  <si>
    <t xml:space="preserve"> C.5</t>
  </si>
  <si>
    <t xml:space="preserve"> C.5.1</t>
  </si>
  <si>
    <t xml:space="preserve"> C.5.2</t>
  </si>
  <si>
    <t xml:space="preserve"> C.5.3</t>
  </si>
  <si>
    <t xml:space="preserve"> C.5.4</t>
  </si>
  <si>
    <t xml:space="preserve"> C.5.5</t>
  </si>
  <si>
    <t xml:space="preserve"> C.5.6</t>
  </si>
  <si>
    <t xml:space="preserve"> C.5.7</t>
  </si>
  <si>
    <t xml:space="preserve"> C.6</t>
  </si>
  <si>
    <t xml:space="preserve"> C.6.1</t>
  </si>
  <si>
    <t xml:space="preserve"> C.6.2</t>
  </si>
  <si>
    <t xml:space="preserve"> C.6.3</t>
  </si>
  <si>
    <t xml:space="preserve"> C.6.4</t>
  </si>
  <si>
    <t xml:space="preserve"> C.6.6</t>
  </si>
  <si>
    <t xml:space="preserve"> C.6.7</t>
  </si>
  <si>
    <t xml:space="preserve"> C.7</t>
  </si>
  <si>
    <t xml:space="preserve"> C.7.1</t>
  </si>
  <si>
    <t>Diamètre de 75 mm</t>
  </si>
  <si>
    <t xml:space="preserve"> C.7.2</t>
  </si>
  <si>
    <t>Diamètre de 90 mm</t>
  </si>
  <si>
    <t xml:space="preserve"> C.7.3</t>
  </si>
  <si>
    <t>Diamètre de 110 mm</t>
  </si>
  <si>
    <t xml:space="preserve"> C.7.4</t>
  </si>
  <si>
    <t xml:space="preserve"> C.8</t>
  </si>
  <si>
    <t xml:space="preserve"> C.8.1</t>
  </si>
  <si>
    <t xml:space="preserve"> C.8.2</t>
  </si>
  <si>
    <t xml:space="preserve"> C.8.3</t>
  </si>
  <si>
    <t xml:space="preserve"> C.8.4</t>
  </si>
  <si>
    <t>Canalisations en PVC PN 16 bars</t>
  </si>
  <si>
    <t>Le prix rémunère au mètre linéaire la fourniture et pose en tranchée ouverte de canalisations en POLYCHLORURE DE VINYLE RIGIDE pour eau potable, à joint automatique y compris pièces de raccords et pièces spéciales (tés, coudes, raccords, cônes…). Ce prix rémunère également la mise en place d'un grillage avertisseur détectable de couleur bleu.</t>
  </si>
  <si>
    <t>Diamètre de 42,6 / 50 mm</t>
  </si>
  <si>
    <t>Diamètre de 53,6 / 63 mm</t>
  </si>
  <si>
    <t>Diamètre de 64 / 75 mm</t>
  </si>
  <si>
    <t>Diamètre de 76,8 / 90 mm</t>
  </si>
  <si>
    <t>Diamètre de 93,8 / 110 mm</t>
  </si>
  <si>
    <t>Diamètre de 121,4 / 140 mm</t>
  </si>
  <si>
    <t>Diamètre de 141 / 160 mm</t>
  </si>
  <si>
    <t>Diamètre de 176,2 / 200 mm</t>
  </si>
  <si>
    <t>Diamètre de 198,2 / 225 mm</t>
  </si>
  <si>
    <t>Diamètre de 220,4 / 250 mm</t>
  </si>
  <si>
    <t>Diamètre de 277,6 / 315 mm</t>
  </si>
  <si>
    <t xml:space="preserve"> D</t>
  </si>
  <si>
    <t>RACCORDEMENTS</t>
  </si>
  <si>
    <t xml:space="preserve"> D.1</t>
  </si>
  <si>
    <t>Raccordement sur canalisation PVC</t>
  </si>
  <si>
    <t>Le prix rémunère à l'unité la fourniture et la pose de toutes les pièces de raccords et les pièces spéciales permettant le raccordement sur la conduite existante, y compris recherche de canalisation, arrêt de la distribution, terrassement, épuisements éventuels et découpes.</t>
  </si>
  <si>
    <t xml:space="preserve"> D.1.1</t>
  </si>
  <si>
    <t>Diamètre de 50 mm</t>
  </si>
  <si>
    <t>L'unité :</t>
  </si>
  <si>
    <t xml:space="preserve"> D.1.2</t>
  </si>
  <si>
    <t>Diamètre de 63 mm</t>
  </si>
  <si>
    <t xml:space="preserve"> D.1.3</t>
  </si>
  <si>
    <t xml:space="preserve"> D.1.4</t>
  </si>
  <si>
    <t>Diamètre de 140 mm</t>
  </si>
  <si>
    <t>Diamètre de 160 mm</t>
  </si>
  <si>
    <t>Diamètre de 225 mm</t>
  </si>
  <si>
    <t>Diamètre de 315 mm</t>
  </si>
  <si>
    <t xml:space="preserve"> D.2</t>
  </si>
  <si>
    <t>Diamètre de 40 mm</t>
  </si>
  <si>
    <t xml:space="preserve"> D.3</t>
  </si>
  <si>
    <t>Raccordement sur canalisation FONTE</t>
  </si>
  <si>
    <t xml:space="preserve"> D.3.1</t>
  </si>
  <si>
    <t xml:space="preserve"> D.3.2</t>
  </si>
  <si>
    <t xml:space="preserve"> D.4</t>
  </si>
  <si>
    <t>Raccordement sur canalisation PEHD</t>
  </si>
  <si>
    <t>Le prix rémunère à l'unité la fourniture et la pose de toutes les pièces de raccords et les pièces spéciales en PEHD électrosoudable permettant le raccordement sur la conduite existante, y compris recherche de canalisation, arrêt de la distribution, terrassement, épuisements éventuels et découpes.</t>
  </si>
  <si>
    <t xml:space="preserve"> D.4.1</t>
  </si>
  <si>
    <t xml:space="preserve"> D.4.2</t>
  </si>
  <si>
    <t>Diamètre de 180 mm</t>
  </si>
  <si>
    <t xml:space="preserve">L'unité : </t>
  </si>
  <si>
    <t>Diamètre de 280 mm</t>
  </si>
  <si>
    <t>Diamètre de 355 mm</t>
  </si>
  <si>
    <t xml:space="preserve"> D.5</t>
  </si>
  <si>
    <t>Raccordement sur poteau incendie existant</t>
  </si>
  <si>
    <t>Le prix rémunère à l'unité la fourniture et la pose de toutes les pièces de raccords et les pièces spéciales permettant le raccordement sur le poteau incendie existant, y compris recherche de canalisation, arrêt de la distribution, terrassement, épuisements éventuels et découpes.</t>
  </si>
  <si>
    <t xml:space="preserve"> D.5.1</t>
  </si>
  <si>
    <t xml:space="preserve"> D.6</t>
  </si>
  <si>
    <t>Le prix rémunère la recherche de canalisation, l'arrêt de la distribution, le terrassement, les épuisements éventuels et les découpes de canalilsations.</t>
  </si>
  <si>
    <t>Travaux préparatoires de raccordement pour canalisation de diamètre inférieur ou égal à 110 mm</t>
  </si>
  <si>
    <t>Travaux préparatoires de raccordement pour canalisation de diamètre 110 à 200 mm</t>
  </si>
  <si>
    <t>Travaux préparatoires de raccordement pour canalisation de diamètre supérieur à 200 mm</t>
  </si>
  <si>
    <t>ROBINETTERIE - FONTAINERIE</t>
  </si>
  <si>
    <t xml:space="preserve"> E.1</t>
  </si>
  <si>
    <t>Robinet vanne</t>
  </si>
  <si>
    <t>Le prix rémunère à l'unité  la fourniture et la pose en tranchée ou en regard d'un robinet vanne à passage direct, avec opercule élastomère pour une pression de service de 16 bars, y compris la fourniture et la pose des boulons, joints, raccords et toutes sujétions.</t>
  </si>
  <si>
    <t xml:space="preserve"> E.1.1</t>
  </si>
  <si>
    <t xml:space="preserve"> E.1.2</t>
  </si>
  <si>
    <t xml:space="preserve"> E.1.3</t>
  </si>
  <si>
    <t xml:space="preserve"> E.1.4</t>
  </si>
  <si>
    <t xml:space="preserve"> E.1.5</t>
  </si>
  <si>
    <t xml:space="preserve"> E.1.6</t>
  </si>
  <si>
    <t xml:space="preserve"> E.1.7</t>
  </si>
  <si>
    <t xml:space="preserve"> E.1.8</t>
  </si>
  <si>
    <t xml:space="preserve"> E.1.9</t>
  </si>
  <si>
    <t>L'unité:</t>
  </si>
  <si>
    <t>Ventouse automatique</t>
  </si>
  <si>
    <t>Le prix rémunère la fourniture et la pose d'une ventouse automatique dans un regard béton de diamètre 1000 avec tampon fonte, comprenant un robinet d'arrêt, incorporé ou non ou d'un robinet vanne de commande, le raccordement par prise ou par té sur la canalisation, y compris joint et boulonnerie (visserie en acier inoxydable et écrou en laiton).</t>
  </si>
  <si>
    <t xml:space="preserve"> E.2.1</t>
  </si>
  <si>
    <t>Ventouse simple fonction de 40 mm PN 16</t>
  </si>
  <si>
    <t xml:space="preserve"> E.2.2</t>
  </si>
  <si>
    <t>Ventouse à triple fonction de 60 mm PN 16 petit débit d'air</t>
  </si>
  <si>
    <t xml:space="preserve"> E.2.3</t>
  </si>
  <si>
    <t>Ventouse à triple fonction de 60 mm PN 16 grand débit d'air</t>
  </si>
  <si>
    <t xml:space="preserve"> E.2.4</t>
  </si>
  <si>
    <t>Ventouse à triple fonction de 80 mm PN 16 grand débit d'air</t>
  </si>
  <si>
    <t xml:space="preserve"> E.2.5</t>
  </si>
  <si>
    <t>Ventouse à triple fonction de 100 mm PN 16 grand débit d'air</t>
  </si>
  <si>
    <t xml:space="preserve"> E.3</t>
  </si>
  <si>
    <t>POTEAU INCENDIE</t>
  </si>
  <si>
    <t>Le prix rémunère à l'unité la fourniture et la pose d'un poteau d'incendie incongelable de diamètre d'admission de 100 mm, à prises apparentes normalisées et raccords tels que définis aux articles 28 et 30 du Fascicule 71, comprenant un massif de protection (1m x 1m avec protection par arceau métallique galvanisé ou entourgae béton), un esse de réglage, et un écoulement du système d'incongelabilité assuré par puisard rempli de pierres sèches. Le poteau aura une prise centrale de 100 mm et deux prises latérales de 65 mm. Y compris la pose de la plaque indicatrice ovalisée du robinet vanne.</t>
  </si>
  <si>
    <t xml:space="preserve"> E.3.1</t>
  </si>
  <si>
    <t>prises apparentes non renversable</t>
  </si>
  <si>
    <t xml:space="preserve"> E.3.2</t>
  </si>
  <si>
    <t>prises apparentes renversable</t>
  </si>
  <si>
    <t xml:space="preserve"> E.3.3</t>
  </si>
  <si>
    <t>prises sous coffres aluminium revêtu polyester non renversable</t>
  </si>
  <si>
    <t xml:space="preserve"> E.3.4</t>
  </si>
  <si>
    <t>prises sous coffres aluminium revêtu polyester renversable</t>
  </si>
  <si>
    <t>BOUCHE INCENDIE</t>
  </si>
  <si>
    <t>Le prix rémunère à l'unité la fourniture et la pose d'une bouche d'incendie incongelable de diamètre d'admission de 80 mm avec raccord normalisé de 65 mm, y compris la plaque indicatrice carrée de 100 mm de couleur rouge vissée</t>
  </si>
  <si>
    <t>SUPPRESSION D'EQUIPEMENT INCENDIE</t>
  </si>
  <si>
    <t>Le prix rémunère à l'unité la suppression d'anciens poteaux incendie ou bouches incendie comprenant les terrassements nécessaires à la suppression du corps de l'équipement ainsi que la bouche à clé, après mise hors service de la conduite d'alimentation en eau potable ainsi que toutes fournitures et sujétions.</t>
  </si>
  <si>
    <t>VIDANGE</t>
  </si>
  <si>
    <t>Le prix rémunère à l'unité la fourniture et la pose d'un robinet vanne à passage direct à opercule, y compris tabernable, tube allonge et bouche à clé en fonte ductile à tête ronde et une canalisation d'évacuation (4m maximum) et d'un ouvrage de dispersion constitué, soit par un puisard empierré de 2 m3, soit d'une tête de buse vers un ruisseau ou un fossé existant, soit d'une remontée au niveau du sol débouchant sur une bouche à clé.</t>
  </si>
  <si>
    <t>Diamètre d'admission de 40 mm</t>
  </si>
  <si>
    <t xml:space="preserve"> E.6.2</t>
  </si>
  <si>
    <t>Diamètre d'admission de 60 mm</t>
  </si>
  <si>
    <t>Diamètre d'admission de 80 mm</t>
  </si>
  <si>
    <t>Diamètre d'admission de 100 mm</t>
  </si>
  <si>
    <t>CLAPET DE RETENUE</t>
  </si>
  <si>
    <t>Le prix rémunère à l'unité la fourniture et la pose d'un clapet de retenue 16 bars sans by-pass.</t>
  </si>
  <si>
    <t>Diamètre d'admission de 50 mm</t>
  </si>
  <si>
    <t>Diamètre d'admission de 125 mm</t>
  </si>
  <si>
    <t>Diamètre d'admission de 150 mm</t>
  </si>
  <si>
    <t>Diamètre d'admission de 200 mm</t>
  </si>
  <si>
    <t>Diamètre d'admission de 250 mm</t>
  </si>
  <si>
    <t>Diamètre d'admission de 300 mm</t>
  </si>
  <si>
    <t>REDUCTEUR DE PRESSION</t>
  </si>
  <si>
    <t>Le prix rémunère à l'unité la fourniture et la pose d'un appareil réducteur de pression aval à rapport de réduction réglable et pression aval constante hydraulique, manomètres et porte-manomètres compris (y compris épreuves et essais en place)</t>
  </si>
  <si>
    <t>STABILISATEUR DE PRESSION</t>
  </si>
  <si>
    <t>Le prix rémunère à l'unité la fourniture et la pose d'un appareil auto stabilisateur de pression  amont ou aval à ressort, à rapport de régulation réglable, manomètres et porte-manomètres compris (y compris épreuves et essais en place)</t>
  </si>
  <si>
    <t>FILTRE A TAMIS</t>
  </si>
  <si>
    <t>Le prix rémunère à l'unité la fourniture et la pose d'un filtre à tamis pour la protection des compteurs ou stabilisateurs, pression de service 16 bars</t>
  </si>
  <si>
    <t>PLAQUE PLEINE</t>
  </si>
  <si>
    <t>Le prix rémunère à l'unité la fourniture et la pose d'une plaque pleine en fonte</t>
  </si>
  <si>
    <t>Pour diamètre nominal de 60 mm</t>
  </si>
  <si>
    <t>Pour diamètre nominal de 80 mm</t>
  </si>
  <si>
    <t>Pour diamètre nominal de 100 mm</t>
  </si>
  <si>
    <t>Pour diamètre nominal de 150 mm</t>
  </si>
  <si>
    <t>Pour diamètre nominal de 200 mm</t>
  </si>
  <si>
    <t>Pour diamètre nominal de 250 mm</t>
  </si>
  <si>
    <t>Pour diamètre nominal de 300 mm</t>
  </si>
  <si>
    <t>REGARD DE VISITE</t>
  </si>
  <si>
    <t>Le prix rémunère à l'unité la fourniture et la pose de regards de visite, conforme à l'article 23 du fascicule 71 du CCTG  y compris fouilles, évacuation des excédents en décharge, échelons de descente et crosse en acier galvanisé et toutes sujétions pour montage, rejointoiements, dispositifs d'étanchéité incorporés aux cunettes, maçonnerie des cunettes ou préfabrication en usine. Comprend le béton de propreté en fond de fouille, le béton de fondation, les enduits talochés et chapes, y compris toutes fournitures et sujétions.
Nota : l'entreprise est tenue de fournir sur simple demande les différentes notes de calcul du dimensionnement de l'ouvrage et pour la dalle.</t>
  </si>
  <si>
    <t>Regard de visite préfabriqué de diamètre 1m et de 1.30m de profondeur avec tampon fonte rond D400</t>
  </si>
  <si>
    <t>Plus value par décimètre de hauteur au prix E.12.1</t>
  </si>
  <si>
    <t>Le décimètre :</t>
  </si>
  <si>
    <t>Regard de visite en béton étanche de 1m de large, 1.50m de long et 1.50m de profondeur avec trappes d'accès en fonte carré D400</t>
  </si>
  <si>
    <t>Dépose de regard en béton existant. Le prix rémunère la dépose du regard, son évacuation en décharge conforme à la réglementation et la remise en état du site, toutes sujétions comprises.</t>
  </si>
  <si>
    <t>Fourniture et pose, y compris scellement, tampon fonte carré 250 mm x 250 mm de résistance C250 pour protection du regard de comptage, y compris réhausse béton carrée et remplissage béton le cas échéant</t>
  </si>
  <si>
    <t>Compteur à axe vertical</t>
  </si>
  <si>
    <t>Le prix rémunère à l'unité la fourniture et la pose d'un compteur à axe vertical de classe B avec tête émettrice y compris boulons, joints, raccords et toutes sujétions.</t>
  </si>
  <si>
    <t>Débitmètre électromagnétique</t>
  </si>
  <si>
    <t>Le prix rémunère à l'unité la fourniture et la pose d'un débitmètre électromagnétique avec tête émettrice y compris boulons, joints, raccords et toutes sujétions.</t>
  </si>
  <si>
    <t>Diamètre d'admission de 65 mm</t>
  </si>
  <si>
    <t>Borne repère</t>
  </si>
  <si>
    <t>Le prix rémunère la fourniture et pose de borne de repère en béton pour repérage des canalisations.</t>
  </si>
  <si>
    <t xml:space="preserve"> F</t>
  </si>
  <si>
    <t>Branchements</t>
  </si>
  <si>
    <t xml:space="preserve"> F.1</t>
  </si>
  <si>
    <t>Renouvellement de branchement</t>
  </si>
  <si>
    <t>Le prix rémunère la fourniture et la pose d'un branchement comprenant la prise d'eau sur la canalisation (collier de prise en charge…) et le robinet vanne (de prise en charge ou d'arrêt) tout bronze ou corps fonte revêtu epoxy pour les canalisations Fonte et PVC et tout en PEHD électrosoudable pour les canalisations PEHD, le terrassement en tranchée pour récupérer le branchement existant sur 6 m maximum y compris fourniture et pose de la canalisation en PEHD. Il comprend également la recherche du branchement existant y compris sa dépose et le bouchonnage de la conduite en place, le percement de mur et le remplacement de la canalisation jusqu'au compteur existant, le remblaiement en matériau d'apport 0/63 et 0/31.5. Toutes les sujétions relatives au maintien en service du branchement (interruption tolérée pendant un temps maximum de 3 heures) seront prises en compte. Ces prix s'entendent quel que soit le diamètre de la conduite d'alimentation.</t>
  </si>
  <si>
    <t xml:space="preserve"> F.1.1</t>
  </si>
  <si>
    <t>Diamètre de 25 mm</t>
  </si>
  <si>
    <t xml:space="preserve"> F.1.2</t>
  </si>
  <si>
    <t>Diamètre de 32 mm</t>
  </si>
  <si>
    <t xml:space="preserve"> F.1.3</t>
  </si>
  <si>
    <t xml:space="preserve"> F.1.4</t>
  </si>
  <si>
    <t xml:space="preserve"> F.1.5</t>
  </si>
  <si>
    <t>Longueur supplémentaire au forfait : diamètre de 25 mm</t>
  </si>
  <si>
    <t xml:space="preserve"> F.1.6</t>
  </si>
  <si>
    <t>Longueur supplémentaire au forfait : diamètre de 32 mm</t>
  </si>
  <si>
    <t xml:space="preserve"> F.1.7</t>
  </si>
  <si>
    <t>Longueur supplémentaire au forfait : diamètre de 40 mm</t>
  </si>
  <si>
    <t xml:space="preserve"> F.1.8</t>
  </si>
  <si>
    <t>Longueur supplémentaire au forfait : diamètre de 50 mm</t>
  </si>
  <si>
    <t xml:space="preserve"> F.2</t>
  </si>
  <si>
    <t xml:space="preserve">Reprise de branchement existant </t>
  </si>
  <si>
    <t>Le prix rémunère la reprise d'un branchement existant, comprenant la prise d'eau sur la canalisation (collier de prise en charge…) et le robinet vanne (de prise en charge ou d'arrêt) tout bronze ou corps fonte revêtu epoxy, le terrassement en tranchée pour récupérer le branchement existant de 1 à 4 ml, y compris fourniture et pose de la canalisation en PEHD. Il comprend également la recherche du branchement existant, y compris tout intervention nécessaire à sa reprise. Toutes les sujétions relatives au maintien en service du branchement (interruption tolérée pendant un temps maximum de 3 heures) seront prises en compte. Ces prix s'entendent quel que soit le diamètre de la conduite d'alimentation.</t>
  </si>
  <si>
    <t xml:space="preserve"> F.2.1</t>
  </si>
  <si>
    <t xml:space="preserve"> F.2.2</t>
  </si>
  <si>
    <t xml:space="preserve"> F.2.3</t>
  </si>
  <si>
    <t xml:space="preserve"> F.2.4</t>
  </si>
  <si>
    <t xml:space="preserve"> F.3</t>
  </si>
  <si>
    <t>Bouche à clé</t>
  </si>
  <si>
    <t>Le prix rémunère à l'unité la fourniture et la pose d'une bouche à clé complète comprenant : un tabernacle en béton réalisé sur place ou préfabriqué, ou une cloche en FONTE, un tube allonge à collerette en PVC et une tête pour chaussée en fonte ductile (tête carrée pour les branchements, tête ronde pour robinets vanne)</t>
  </si>
  <si>
    <t xml:space="preserve"> F.3.1</t>
  </si>
  <si>
    <t>Standard (tête ronde, carrée ou hexagonale)</t>
  </si>
  <si>
    <t xml:space="preserve"> F.3.2</t>
  </si>
  <si>
    <r>
      <t xml:space="preserve">Bouche à clé </t>
    </r>
    <r>
      <rPr>
        <u/>
        <sz val="9"/>
        <rFont val="Verdana"/>
        <family val="2"/>
      </rPr>
      <t>réhaussable ou exhaussable</t>
    </r>
    <r>
      <rPr>
        <sz val="9"/>
        <rFont val="Verdana"/>
        <family val="2"/>
      </rPr>
      <t xml:space="preserve"> en fonte (tête ronde, carrée ou hexagonale)</t>
    </r>
  </si>
  <si>
    <t xml:space="preserve"> F.3.3</t>
  </si>
  <si>
    <t>Rehausse pour bouche à clé (tête ronde, carrée ou hexagonale)</t>
  </si>
  <si>
    <t xml:space="preserve"> F.3.4</t>
  </si>
  <si>
    <t>Fourniture et pose d'un volant de manœuvre pour robinet vanne sur plancher ou en élévation</t>
  </si>
  <si>
    <t xml:space="preserve"> F.4</t>
  </si>
  <si>
    <t>Percement de mur</t>
  </si>
  <si>
    <t>Le prix rémunère à l'unité la réalisation d'un percement de mur en maçonnerie ou en béton y compris ragrment après passage du tuyau.</t>
  </si>
  <si>
    <t xml:space="preserve"> F.4.1</t>
  </si>
  <si>
    <t>Pour une épaisseur de 0.50 m</t>
  </si>
  <si>
    <t xml:space="preserve"> F.4.2</t>
  </si>
  <si>
    <t>Plus value à appliquer à l'article F.4.1 par 0.10 m d'épaisseur supplémentaire</t>
  </si>
  <si>
    <t xml:space="preserve"> F.5</t>
  </si>
  <si>
    <t xml:space="preserve">Regard de compteur </t>
  </si>
  <si>
    <t>Le prix rémunère la fourniture et la pose d'un citerneau pour compteur en matériaux composites constitué d'une cuve en matériau thermoplastique renforcé de fibres de verre avec obturateurs étanches au passage de canalisation, un carter en résine polyester armée de fibres de verre, un tampon antidérapant détectable en résine polyester armée de fibres de verre supportant 3,5 T et un isolant thermique en polystyrène haute densité. La prestation comprend également la démolition et le comblement du regard existant, le cas échéant.</t>
  </si>
  <si>
    <t xml:space="preserve"> F.5.1</t>
  </si>
  <si>
    <t>Modèle pour compteur horizontal 110-115 mm DN15 type hydroplas ou équivalent</t>
  </si>
  <si>
    <t xml:space="preserve"> F.5.2</t>
  </si>
  <si>
    <t>Modèle pour 2 compteurs horizontaux 110-115 mm DN15 type hydroplas ou équivalent</t>
  </si>
  <si>
    <t xml:space="preserve"> F.5.3</t>
  </si>
  <si>
    <t>Modèle pour 4 compteurs horizontaux 110-115 mm DN15 type hydroplas ou équivalent</t>
  </si>
  <si>
    <t xml:space="preserve"> F.5.4</t>
  </si>
  <si>
    <t>Regard en polypropylène (0,52 x 0,37 x 0,51) noir avec tampon vert et plaque isolante avec rail pour 1 compteur</t>
  </si>
  <si>
    <t xml:space="preserve"> F.5.5</t>
  </si>
  <si>
    <t>Regard en polypropylène (0,52 x 0,37 x 0,51) noir avec tampon vert et plaque isolante avec rail pour 2 compteurs</t>
  </si>
  <si>
    <t xml:space="preserve"> F.5.6</t>
  </si>
  <si>
    <t>Regard en polypropylène (0,52 x 0,37 x 0,51) noir avec tampon vert et plaque isolante avec rail pour 3 à 4 compteurs</t>
  </si>
  <si>
    <t xml:space="preserve"> F.5.7</t>
  </si>
  <si>
    <t>Borne isolée de compteur d'eau pour zone de pose froide de type H2 pour compteur 110 et PE25</t>
  </si>
  <si>
    <t xml:space="preserve"> F.6</t>
  </si>
  <si>
    <t>Réducteur de pression</t>
  </si>
  <si>
    <t>Le prix rémunère la fourniture et la pose d'un réducteur de pression réglable.</t>
  </si>
  <si>
    <t xml:space="preserve"> F.6.1</t>
  </si>
  <si>
    <t>Pour diamètre 15-21</t>
  </si>
  <si>
    <t xml:space="preserve"> F.6.2</t>
  </si>
  <si>
    <t>Pour diamètre 20-27</t>
  </si>
  <si>
    <t xml:space="preserve"> F.6.3</t>
  </si>
  <si>
    <t>Pour diamètre 26-34</t>
  </si>
  <si>
    <t xml:space="preserve"> F.6.4</t>
  </si>
  <si>
    <t>Pour diamètre 33-42</t>
  </si>
  <si>
    <t xml:space="preserve"> F.6.5</t>
  </si>
  <si>
    <t>Pour diamètre 40-49</t>
  </si>
  <si>
    <t xml:space="preserve"> F.7</t>
  </si>
  <si>
    <t xml:space="preserve">Réfection en domaine privé </t>
  </si>
  <si>
    <t xml:space="preserve"> F.7.1</t>
  </si>
  <si>
    <t>Découpe de la pelouse en motte de terre pendant les travaux et stockage, remise en place après travaux.</t>
  </si>
  <si>
    <t xml:space="preserve"> F.7.2</t>
  </si>
  <si>
    <t>Traversée de cour ou allée gravillonnée (réfection à l'identique avec rémploi des matériaux, y compris remplacement des matériaux manquants ou inutilisables).</t>
  </si>
  <si>
    <t xml:space="preserve"> F.7.3</t>
  </si>
  <si>
    <t>Traversée de cour ou allée goudronnée (réfection à l'identique).</t>
  </si>
  <si>
    <t xml:space="preserve"> F.7.4</t>
  </si>
  <si>
    <t>Traversée de terrasse ou dallage (réfection  à l'identique avec réemploi des matériaux, y compris remplacement des matériaux manquants ou inutilisables).</t>
  </si>
  <si>
    <t xml:space="preserve"> F.7.5</t>
  </si>
  <si>
    <t>Traversée d'ouvrages pavés (réfection à l'identique avec réemploi des matériaux, y compris remplacement des matériaux manquants ou inutilisables).</t>
  </si>
  <si>
    <t xml:space="preserve"> F.7.6</t>
  </si>
  <si>
    <t>Traversée d'ouvrages bétonnés (réfection à l'identique).</t>
  </si>
  <si>
    <t xml:space="preserve"> F.8</t>
  </si>
  <si>
    <t>Plus value pour passage sous haie / mur / clôture</t>
  </si>
  <si>
    <t>Le prix rémunère à l'unité les travaux nécessaires au passage d'une canalisation sous un mur, une haie ou une clôture, l'obstacle étant maintenu dans son état existant préalablement aux travaux</t>
  </si>
  <si>
    <t xml:space="preserve"> F.8.1</t>
  </si>
  <si>
    <t>Plus value pour passage sous mur ou sous haie</t>
  </si>
  <si>
    <t xml:space="preserve"> F.8.2</t>
  </si>
  <si>
    <t>Plus value pour passage sous clôture</t>
  </si>
  <si>
    <t xml:space="preserve"> F.9</t>
  </si>
  <si>
    <t>Dépose et repose de clôture à l'identique</t>
  </si>
  <si>
    <t>Le prix rémunère au mètre linéaire la dépose et la réfection de clôture conformément à l'existant quel qu'en soit la nature lors du passage du réseau.</t>
  </si>
  <si>
    <t xml:space="preserve"> G.1</t>
  </si>
  <si>
    <t xml:space="preserve"> G.1.1</t>
  </si>
  <si>
    <t xml:space="preserve"> G.1.2</t>
  </si>
  <si>
    <t xml:space="preserve"> G.3</t>
  </si>
  <si>
    <t xml:space="preserve"> G.4</t>
  </si>
  <si>
    <t xml:space="preserve"> G.5</t>
  </si>
  <si>
    <t xml:space="preserve"> H</t>
  </si>
  <si>
    <t xml:space="preserve"> H.1</t>
  </si>
  <si>
    <t>Installations de chantier</t>
  </si>
  <si>
    <t xml:space="preserve"> H.1.1</t>
  </si>
  <si>
    <t>Base Vie</t>
  </si>
  <si>
    <t xml:space="preserve"> H.1.2</t>
  </si>
  <si>
    <t>Protection et signalisation des voiries</t>
  </si>
  <si>
    <t>Le prix rémunère au forfait les démarches administratives relatives aux demandes d'arrêté de circulationpour tout type de voirie, y compris plan de déviation avec fourniture et mise en place de sa signalisation, conformément au Guide SETRA, pendant toute la durée des travaux (en accord avec les services de voiries concernés). Le prix rémunère également la signalisation et la matérialisation du chantier avec positionnement de feux tricolores, si nécessaire. Le prix rémunère également le repli des installation à la fin du chantier.</t>
  </si>
  <si>
    <t xml:space="preserve"> H.1.3</t>
  </si>
  <si>
    <t>Sécurité aux abords du chantier.</t>
  </si>
  <si>
    <t>Le prix rémunère au forfait la protection des fouilles par barrières garde-corps ou glissières, et leur signalisation, l'aménagement de passages provisoires pour les accès piétons et riverains, le nettoyage périodique du chantier et de ses abords. Le prix rémunère également la fourniture et la mise en place de clôture provisoire type (HERAS) de dimension 2200 x 2070 mm 100% soudés avec collier standard ou collier Haute Sécurité si nécessaire. Le prix rémunère également le repli des installations à la fin du chantier.</t>
  </si>
  <si>
    <t xml:space="preserve"> H.1.4</t>
  </si>
  <si>
    <t>Signalisation de chantier</t>
  </si>
  <si>
    <t>Le prix rémunère au forfait les démarches administratives relatives aux demandes d'arrêté de circulation pour tout type de voirie, y compris plan de déviation avec mise en place de sa signalisation, pendant toute la durée des travaux du marché (en accord avec les services de voiries concernés) ou mise en place de signalisation par feux tricolores</t>
  </si>
  <si>
    <t xml:space="preserve"> H.2</t>
  </si>
  <si>
    <t>Préparation du chantier - Investigations complémentaires - études d'exécution</t>
  </si>
  <si>
    <t xml:space="preserve">Le prix rémunère les investigations suivantes :
- la détection des réseaux existants sur l'emprise des travaux (géodétection, ...) et leur marquage (traçage) au sol ;
- la réalisation (selon avis du maître d'oeuvre), de sondages préalables à l'exécution des travaux. Les sondages seront réalisés à la pelle mécanique ou à l'aspiratrice, et l'implantation sera fixée avec le maitre d'oeuvre ;
- la réalisation de prélèvements et analyses par un organisme agréé des enrobés routiers qui seront carottés, rabottés, découpés, en phase de préparation du chantier, en vue de s'assurer de l'absence d'amiante et/ou d'Hydrocarbures Aromatiques Polycycliques (HAP) dans l'enrobé ;
L'entreprise veillera au respect de la réglementation en vigueur (réalisation des DICT, arrêté de circulation, etc.). </t>
  </si>
  <si>
    <t xml:space="preserve"> H.3</t>
  </si>
  <si>
    <t>Constat d'huissier</t>
  </si>
  <si>
    <t>Avant le début des travaux, un constat d'huissier sera réalisé sur l'ensemble de l'emprise du chantier, prenant notamment en considération : état des voiries, des murs, clôtures, des batiments, des panneaux de signalisation, …</t>
  </si>
  <si>
    <t xml:space="preserve"> H.4</t>
  </si>
  <si>
    <t>Dossier des Ouvrages Exécutés - Plans de récolement - Précision classe A</t>
  </si>
  <si>
    <r>
      <t xml:space="preserve">Le prix rémunère la création du Dossier des Ouvrages Exécutés (DOE) pour l'ensemble des travaux (conformément à l'article 62 du C.C.T.G.) comprenant les plans de récolement (géoréférencés x, y et z pour le réseau et les ouvrages), les procès verbaux des épreuves des canalisations et les analyses. Le dossier comprendra également les notes de calcul, plans méthodes, ..., la totalités des détails concernant les ouvrages réalisés, ainsi que les notices de fonctionnement éventuelles
</t>
    </r>
    <r>
      <rPr>
        <i/>
        <sz val="9"/>
        <rFont val="Verdana"/>
        <family val="2"/>
      </rPr>
      <t>Système de références géographiques et planimètriques : RGF 93
Système de référence altimétrique : IGN 1969</t>
    </r>
  </si>
  <si>
    <t xml:space="preserve"> H.5</t>
  </si>
  <si>
    <t>Contrôle de compactage au pénétromètre</t>
  </si>
  <si>
    <t>Contrôle de compactage au pénétromètre comprenant la réalisation d'un essai de référence (comprenant une mesure de granulométrie, de l'équivalent de sable et la réalisation d'un essai proctor sur le matériau de remblai) et la mesure sur une série de points (1 point tous les 50 mètres et par couche de 0,30 m de remblai)</t>
  </si>
  <si>
    <t>Le forfait pour 10 essais :</t>
  </si>
  <si>
    <t xml:space="preserve"> H.8</t>
  </si>
  <si>
    <t>Epreuves et mise en service</t>
  </si>
  <si>
    <t>Ce prix rémunère l'ensemble des essais (pression) et épreuves tels que décrits dans le CCTP, le rinçage, la désinfection, le prélèvement et l'analyse bactériologique suivant les normes en vigueur.</t>
  </si>
  <si>
    <t xml:space="preserve"> H.7</t>
  </si>
  <si>
    <t>Géoréférencement d'un PR (unité)</t>
  </si>
  <si>
    <t xml:space="preserve"> G.11.3</t>
  </si>
  <si>
    <t>Géoréférencement d'un regard (unité)</t>
  </si>
  <si>
    <t xml:space="preserve"> G.11.2</t>
  </si>
  <si>
    <t>Géoréférencement d'un branchement neuf (unité)</t>
  </si>
  <si>
    <t xml:space="preserve"> G.11.1</t>
  </si>
  <si>
    <t>Géoréférencement</t>
  </si>
  <si>
    <t xml:space="preserve"> G.11</t>
  </si>
  <si>
    <t>Le mètre linéaire de réseau effectivement protégé ou maintenu :</t>
  </si>
  <si>
    <t>Mise en place de protections mécaniques ou d'éléments mécaniques permettant le maintien des réseaux enterrés situés dans la zone de terrassement, sur constat du maitre d'œuvre.</t>
  </si>
  <si>
    <t>Mise en place de protections mécaniques</t>
  </si>
  <si>
    <t xml:space="preserve"> G.10.4</t>
  </si>
  <si>
    <t>Le mètre linéaire de canalisation :</t>
  </si>
  <si>
    <t>Localisation de réseau enterré par des techniques de terrassement mécaniques et/ou manuelles, y compris terrassement avec ou sans blindage en tout terrain et à toutes profondeurs, le remblayage avec les matériaux des déblais ou l'évacuation des déblais et la mise en œuvre de matériaux d'apport, et la réfection du revêtement à l'identique. Le prix rémunère également la réalisation des plans des réseaux localisés (points géoréférencés en x, y et z dans le système de référence légal en vigueur).</t>
  </si>
  <si>
    <t>Localisation de réseau enterré avec fouille</t>
  </si>
  <si>
    <t xml:space="preserve"> G.10.3</t>
  </si>
  <si>
    <t>Localisation de réseau enterré par procédé non intrusif quelle que soit la technique, adaptée à la nature et la profondeur de l'ouvrage à localiser et permettant d'atteindre une précision en x, y, z, de classe A. Le prix rémunère également la réalisation des plans des réseaux localisés (points géoréférencés en x, y et z dans le système de référence légal en vigueur).</t>
  </si>
  <si>
    <t>Localisation de réseau enterré sans fouille</t>
  </si>
  <si>
    <t xml:space="preserve"> G.10.2</t>
  </si>
  <si>
    <t>La journée :</t>
  </si>
  <si>
    <t>Indemnisation pour arrêt de chantier pour découverte d'ouvrages non cartographiés ou en cas de différence notable entre l'état du sous-sol constaté et les informations portées à la connaissance de l'entreprise et si ces ouvrages sont susceptibles d'être sensibles pour la sécurité</t>
  </si>
  <si>
    <t>Indemnisation pour arrêt de chantier</t>
  </si>
  <si>
    <t xml:space="preserve"> G.10.1</t>
  </si>
  <si>
    <t xml:space="preserve"> G.10</t>
  </si>
  <si>
    <t>Le forfait de 1 à 5 prélèvements</t>
  </si>
  <si>
    <t>Le prix rémunère au forfait la réalisation de prélèvements et analyses par un organisme agréé des enrobés routiers qui seront carottés, rabotés, découpés, en phase de préparation du chantier, en vue de s'assurer de l'absence d'amiante et/ou de HAP dans l'enrobé.</t>
  </si>
  <si>
    <t>Analyses amiante - HAP des enrobés routiers</t>
  </si>
  <si>
    <t>Le prix rémunère au forfait les études d'exécution, y compris études de phasage et de méthodes des différents travaux.
Ces études comprennent :
- les notes de calculs nécessaires à la réalisation des ouvrages et phasage des travaux ;
- le planning de l'opération et les mises à jour nécessaires ;
- les métrés d'exécution ;
- tous les plans d'exécution, nivellement (levé topographique avec profil en long de la canalisation projetée), réseaux, fondations et ouvrages ;
- toutes les modifications des notes , plans, ... nécessaires à l'exécution des travaux.</t>
  </si>
  <si>
    <t>Études d'exécution</t>
  </si>
  <si>
    <t>Le prix rémunère la réalisation de sondage de reconnaissance en phase préparatoire, y compris remblaiement, remise en état du site, sécurisation du site (signalisation etc.). Les sondages seront réalisés à la pelle mécanique ou à l'aspiratrice</t>
  </si>
  <si>
    <t>Réalisation de sondages de reconnaissance</t>
  </si>
  <si>
    <t>Le prix rémunère au forfait la détection des réseaux existants sur l'emprise des travaux (géodétection, ...): marquage-piquetage (conformément au code couleur de la norme en vigueur), le compte rendu de marquage-piquetage et le reportage photographique, et la maintenance pendant la durée des travaux, L'entreprise veillera au respect de la réglementation en vigueur (réalisation des DICT, arrêté de circulation, etc.). Les réseaux existants seront ainsi repérés et tracés au sol en x, y et z.</t>
  </si>
  <si>
    <t>Répérage et Traçage</t>
  </si>
  <si>
    <t>Préparation du chantier</t>
  </si>
  <si>
    <t xml:space="preserve"> G.1.3</t>
  </si>
  <si>
    <t>Fourniture et mise en œuvre de coulis de béton dans les portions de réseau abandonnées</t>
  </si>
  <si>
    <t>Mise à la cote de tampons sur regards du collecteur</t>
  </si>
  <si>
    <t>Mise à la côte de tampons</t>
  </si>
  <si>
    <t>Ce prix rémunère la réalisation de l’inspection visuelle et la réalisation de l’inspection télévisuelle avec l’enregistrement sur DVD et la réalisation de la synthèse de toutes les anomalies constatées sur le réseau (canalisations, regards, ouvrages, branchements, boîtes de branchement, etc.)
Ce prix rémunère en outre :
- l’ouverture et la fermeture des tampons d’ouvrages,
- la fourniture de l’énergie nécessaire au fonctionnement du matériel,
- l’installation et le démontage autant de fois que de besoin du matériel d’inspection,
- l’inspection proprement dite de la canalisation principale et des canalisations de branchements
- la rédaction d'un rapport photographique reprenant chaque élément clé de l'inspection, fournis en deux exemplaires "papier"                                                                                                                                                                                                                                               - deux exemplaires en DVD du passage caméra complet et des rapports d'inspection fournis en format papier                                                                                                                                                         - un tableau synthétique de comparaison entre cette nouvelle inspection et celle déjà réalisée fournie dans le présent appel d'offre.</t>
  </si>
  <si>
    <t>Passage caméra dans le réseau existant avant travaux</t>
  </si>
  <si>
    <t>Cette prestation sera assurée par curage hydrodynamique qui ne devra en aucun cas altérer la structure de la canalisation.
Le curage sera effectué suivant les tronçons définis.
L'entreprise devra réaliser le pompage des eaux de lavage au point bas.
- pour la canalisation principale, pour tout diamètre,
- pour les canalisations de branchement , diamètre inférieur ou égal à 160 mm</t>
  </si>
  <si>
    <t>Nettoyage de la canalisation principale et des antennes de branchement</t>
  </si>
  <si>
    <t>Nettoyage et inspection télévisée préalable aux travaux de réhabilitation</t>
  </si>
  <si>
    <t>Chute accompagnée en fonte</t>
  </si>
  <si>
    <t xml:space="preserve"> D.10.2</t>
  </si>
  <si>
    <t>Chute accompagnée en PVC</t>
  </si>
  <si>
    <t xml:space="preserve"> D.10.1</t>
  </si>
  <si>
    <t>Le prix rémunère la réalisation d'une chute accompagnée entre une canalisation en élévation et la cunette du regard. Elle comprend un té de visite, la longueur suffisante de canalisation pour descendre au fil d'eau du regard, sa fixation et un coude d'accompagnement en diamètre 200 mm.</t>
  </si>
  <si>
    <t>Chute accompagnée dans regard de visite</t>
  </si>
  <si>
    <t xml:space="preserve"> D.10</t>
  </si>
  <si>
    <t>Le prix rémunère tous travaux nécessaires à la connexion d'une canalisation nouvelle à un réseau gravitaire existant. Cette connexion se fera dans un regard existant, par carrotage si nécessaire, à un fil d'eau approprié. La connexion au regard sera rendu étanche par pose d'un joint approprié.</t>
  </si>
  <si>
    <t>Raccordement sur réseau existant</t>
  </si>
  <si>
    <t xml:space="preserve"> D.9</t>
  </si>
  <si>
    <t>en Fonte 150/150 mm</t>
  </si>
  <si>
    <t xml:space="preserve"> D.8.4</t>
  </si>
  <si>
    <t>en Fonte 200/150 mm</t>
  </si>
  <si>
    <t xml:space="preserve"> D.8.3</t>
  </si>
  <si>
    <t>en Polypropylène 200/160 mm</t>
  </si>
  <si>
    <t xml:space="preserve"> D.8.2</t>
  </si>
  <si>
    <t>en PVC 200/160 mm</t>
  </si>
  <si>
    <t xml:space="preserve"> D.8.1</t>
  </si>
  <si>
    <t>Le prix rémunère à l'unité le raccordement du branchement sur la canalisation principale au moyen d'une culotte à 67.3° de même matériau, y compris manchons et autres sujétions de montage et d'étanchéité.</t>
  </si>
  <si>
    <t>Culotte de raccordement</t>
  </si>
  <si>
    <t xml:space="preserve"> D.8</t>
  </si>
  <si>
    <t>pour tabouret de diamètre 315 mm en classe C250</t>
  </si>
  <si>
    <t xml:space="preserve"> D.7.3.4</t>
  </si>
  <si>
    <t>pour tabouret de diamètre 250 mm en classe C250</t>
  </si>
  <si>
    <t xml:space="preserve"> D.7.3.3</t>
  </si>
  <si>
    <t>pour tabouret de diamètre 315 mm en classe B125</t>
  </si>
  <si>
    <t xml:space="preserve"> D.7.3.2</t>
  </si>
  <si>
    <t>pour tabouret de diamètre 250 mm en classe B125</t>
  </si>
  <si>
    <t xml:space="preserve"> D.7.3.1</t>
  </si>
  <si>
    <t>Tampon rond hydaulique à entourage béton carré</t>
  </si>
  <si>
    <t xml:space="preserve"> D.7.3</t>
  </si>
  <si>
    <t>pour tabouret de diamètre 315 mm</t>
  </si>
  <si>
    <t xml:space="preserve"> D.7.2.2</t>
  </si>
  <si>
    <t>pour tabouret de diamètre 250 mm</t>
  </si>
  <si>
    <t xml:space="preserve"> D.7.2.1</t>
  </si>
  <si>
    <t>Tampon articulé hydaulique C250 s'emboitant dans la réhausse avec joint d'étanchéité</t>
  </si>
  <si>
    <t xml:space="preserve"> D.7.2</t>
  </si>
  <si>
    <t xml:space="preserve"> D.7.1.2</t>
  </si>
  <si>
    <t xml:space="preserve"> D.7.1.1</t>
  </si>
  <si>
    <t>Tampon articulé hydaulique B125 s'emboitant dans la réhausse avec joint d'étanchéité</t>
  </si>
  <si>
    <t xml:space="preserve"> D.7.1</t>
  </si>
  <si>
    <t>Le prix rémunère à l'unité la fourniture et pose d'un tampon fonte avec son encadrement, la mise à la côte, et son scellement provisoire si nécessaire et définitif.</t>
  </si>
  <si>
    <t>Tampon fonte de boite de branchement</t>
  </si>
  <si>
    <t xml:space="preserve"> D.7</t>
  </si>
  <si>
    <t>Le prix rémunère au décimètre la plus-value au prix D.5 pour une profondeur de boite de branchement différente de 1.20 m au fil d'eau.</t>
  </si>
  <si>
    <t>Plus-value pour surprofondeur au prix D.5</t>
  </si>
  <si>
    <t>de diamètre nominal 300 mm, Entrée/Sortie 100/150 mm</t>
  </si>
  <si>
    <t xml:space="preserve"> D.5.3.2</t>
  </si>
  <si>
    <t>de diamètre nominal 250 mm, Entrée/Sortie 100/150 mm</t>
  </si>
  <si>
    <t xml:space="preserve"> D.5.3.1</t>
  </si>
  <si>
    <t>Le prix rémunère à l'unité la fourniture et la pose de boite de branchement ronde monolithe ou cunette équipée de réhausse à passage direct, en éléments préfabriqués pour le raccordement des particuliers en limite de parcelle ou la reprise des évacuations au droit des bâtiments pour une hauteur de fil d'eau jusqu'à 1,20 m. Le prix rémunère également la pose d'une attente bouchonnée de 0.50 m à 1 m de longueur pour le raccordement du particulier. Celle-ci sera munie d’un manchon de dilatation et d’un bouchon étanche à son extrémité</t>
  </si>
  <si>
    <t>Boîte de branchement en fonte</t>
  </si>
  <si>
    <t xml:space="preserve"> D.5.3</t>
  </si>
  <si>
    <t>400 x 400 mm, Entrée/Sortie 100/160 mm</t>
  </si>
  <si>
    <t xml:space="preserve"> D.4.2.1</t>
  </si>
  <si>
    <r>
      <t xml:space="preserve">Le prix rémunère à l'unité la fourniture et la pose de boite de branchement en béton à passage direct, en éléments préfabriqués pour le raccordement des particuliers en limite de parcelle ou la reprise des évacuations au droit des bâtiments pour une hauteur de fil d'eau jusqu'à 1.20 m. Le prix rémunère également la pose d'une attente en diamètre 100 mm de 0.50 m, </t>
    </r>
    <r>
      <rPr>
        <b/>
        <sz val="9"/>
        <rFont val="Verdana"/>
        <family val="2"/>
      </rPr>
      <t>avec manchon de dilatation à joint souple et bouchon étanche</t>
    </r>
    <r>
      <rPr>
        <sz val="9"/>
        <rFont val="Verdana"/>
        <family val="2"/>
      </rPr>
      <t xml:space="preserve"> pour le raccordement du particulier.</t>
    </r>
  </si>
  <si>
    <t>Boîte de branchement en béton</t>
  </si>
  <si>
    <t>de diamètre nominal 315 mm, Entrée/Sortie 160/160 mm</t>
  </si>
  <si>
    <t xml:space="preserve"> D.5.1.3</t>
  </si>
  <si>
    <t>de diamètre nominal 315 mm, Entrée/Sortie 100/160 mm</t>
  </si>
  <si>
    <t xml:space="preserve"> D.5.1.2</t>
  </si>
  <si>
    <t>de diamètre nominal 250 mm, Entrée/Sortie 100/160 mm</t>
  </si>
  <si>
    <t xml:space="preserve"> D.5.1.1</t>
  </si>
  <si>
    <r>
      <t xml:space="preserve">La partie verticale de la boite de branchement (PVC de 250 mm ou de 315 mm, selon les cas), sera coiffée d'un </t>
    </r>
    <r>
      <rPr>
        <b/>
        <u/>
        <sz val="9"/>
        <rFont val="Verdana"/>
        <family val="2"/>
      </rPr>
      <t>couvercle simple à emboiter en PVC</t>
    </r>
    <r>
      <rPr>
        <sz val="9"/>
        <rFont val="Verdana"/>
        <family val="2"/>
      </rPr>
      <t xml:space="preserve"> (femelle) permettant de fermer en partie haute les boîtes de branchement sans supporter les charges roulantes ou piétonnes. </t>
    </r>
  </si>
  <si>
    <r>
      <t xml:space="preserve">Le prix rémunère à l'unité la fourniture et la pose de boite de branchement lestée à passage direct, en éléments préfabriqués pour le raccordement des particuliers en limite de parcelle ou la reprise des évacuations au droit des bâtiments pour une hauteur de fil d'eau jusqu'à 1.20 m. Le prix rémunère également la pose d'une attente en diamètre 100 mm de 0.50 m, </t>
    </r>
    <r>
      <rPr>
        <b/>
        <sz val="9"/>
        <rFont val="Verdana"/>
        <family val="2"/>
      </rPr>
      <t>avec manchon de dilatation à joint souple et bouchon étanche</t>
    </r>
    <r>
      <rPr>
        <sz val="9"/>
        <rFont val="Verdana"/>
        <family val="2"/>
      </rPr>
      <t xml:space="preserve"> pour le raccordement du particulier.</t>
    </r>
  </si>
  <si>
    <t>Boîte de branchement en polypropylène</t>
  </si>
  <si>
    <t>Boîte de branchement</t>
  </si>
  <si>
    <t>Regard bétonné sur place conformément à la description du prix ci-dessus et dimensions suivant plan et indications. Pour une hauteur fil d'eau et un périmètre détaillé au DQE.</t>
  </si>
  <si>
    <t>Ouvrages bétonnés sur place</t>
  </si>
  <si>
    <t>type REXEL ou équivalent</t>
  </si>
  <si>
    <t>Tampon articulé et non verrouillable</t>
  </si>
  <si>
    <t xml:space="preserve"> D.3.2.2</t>
  </si>
  <si>
    <t>Tampon articulé et verrouillable</t>
  </si>
  <si>
    <t xml:space="preserve"> D.3.2.1</t>
  </si>
  <si>
    <t>Le prix rémunère à l'unité la fourniture et pose d'un tampon fonte à cadre et tampon ronds de diamètre 850 mm à ouverture de diamètre 600 mm classe D.400</t>
  </si>
  <si>
    <t>Tampon de regard pour trafic moyen, faible et trottoir</t>
  </si>
  <si>
    <t>type PAMETANCHE ou équivalent</t>
  </si>
  <si>
    <t>Tampon étanche</t>
  </si>
  <si>
    <t xml:space="preserve"> D.3.1.4</t>
  </si>
  <si>
    <t>type PAMREX sécurité à remplissage béton ou équivalent</t>
  </si>
  <si>
    <t>Tampon articulé à remplissage béton</t>
  </si>
  <si>
    <t xml:space="preserve"> D.3.1.3</t>
  </si>
  <si>
    <t>type PAMREX ou équivalent</t>
  </si>
  <si>
    <t xml:space="preserve"> D.3.1.2</t>
  </si>
  <si>
    <t xml:space="preserve"> D.3.1.1</t>
  </si>
  <si>
    <t>Tampon de regard pour trafic intense</t>
  </si>
  <si>
    <t>Le prix rémunère à l'unité la fourniture et pose d'un tampon fonte avec son encadrement, la mise à la côte et son scellement provisoire si nécessaire et définitif. Cadre rond en béton de diamètre 850 mm et tampon en fonte à ouverture de diamètre 600 mm classe D.400</t>
  </si>
  <si>
    <t>Tampon de regard</t>
  </si>
  <si>
    <t>Le prix rémunère au décimètre la plus-value au prix D.1 pour une profondeur de regard différente de 1,30 m au fil d'eau.</t>
  </si>
  <si>
    <t>Plus-value au prix D.1 pour sur-profondeur</t>
  </si>
  <si>
    <t>Regard de visite en PVC ou PEHD diamètre 1000 mm</t>
  </si>
  <si>
    <t>Regard de visite en PVC ou PEHD diamètre 800 mm</t>
  </si>
  <si>
    <t>Regard de visite (boîte d'inspection ronde) en béton diamètre 600 mm</t>
  </si>
  <si>
    <t>Regard de visite en béton diamètre 1000 mm</t>
  </si>
  <si>
    <t xml:space="preserve">Le prix rémunère à l'unité la fourniture et la pose de regards de visite du diamètre intérieur demandé, conforme à l'article 23 du CCTG jusqu'à 1,30 m de profondeur fil d'eau y compris fouilles, évacuation des excédents en décharge, échelons de descente et crosse en acier galvanisé et toutes sujétions pour montage, rejointoiements, dispositifs d'étanchéité incorporés aux cunettes, maçonnerie des cunettes ou préfabrication en usine. </t>
  </si>
  <si>
    <t>Regards de visite</t>
  </si>
  <si>
    <t>OUVRAGES ANNEXES</t>
  </si>
  <si>
    <t>Diamètre nominal de 1000 mm pour la conduite principale</t>
  </si>
  <si>
    <t>Diamètre nominal de 900 mm pour la conduite principale</t>
  </si>
  <si>
    <t>Diamètre nominal de 800 mm pour la conduite principale</t>
  </si>
  <si>
    <t>Diamètre nominal de 700 mm pour la conduite principale</t>
  </si>
  <si>
    <t>Diamètre nominal de 400 mm</t>
  </si>
  <si>
    <t>Diamètre nominal de 300 mm</t>
  </si>
  <si>
    <t>Diamètre nominal de 200 mm</t>
  </si>
  <si>
    <t>Le prix rémunère au mètre linéaire la fourniture et pose en tranchée ouverte de canalisations d'assainissement en béton centrifugé armé, conformément au CCTP, emboîtement à collet et à joints souples ; ils devront correspondre à la série E 135 A et être conformes à la norme en vigueur, y compris le grillage avertisseur marron et toutes sujétions.</t>
  </si>
  <si>
    <t>Canalisations en béton armé</t>
  </si>
  <si>
    <t>Diamètre 93,8 x 110 mm</t>
  </si>
  <si>
    <t>Tuyaux polyéthylène haute densité, PN 10 minimum</t>
  </si>
  <si>
    <t>Diamètre 76,8 x 90 mm</t>
  </si>
  <si>
    <t>Tuyaux polyéthylène haute densité, PN 10</t>
  </si>
  <si>
    <t>Diamètre 64 x 75 mm</t>
  </si>
  <si>
    <t>Diamètre 53,6 x 63 mm</t>
  </si>
  <si>
    <t>Le prix rémunère au mètre linéaire la fourniture, le transport et la pose en tranchée de canalisation de refoulement en PEHD, PE 80 conforme à la norme NF, PN 10 minimum, y compris le grillage avertisseur marron, toutes pièces et raccords nécessaires pour le bon fonctionnement du réseau</t>
  </si>
  <si>
    <t>Canalisations en polyéthylène</t>
  </si>
  <si>
    <t>Diamètre nominal de 300 mm pour la conduite principale</t>
  </si>
  <si>
    <t>Diamètre nominal de 250 mm pour la conduite principale</t>
  </si>
  <si>
    <t>Diamètre nominal de 200 mm pour la conduite principale</t>
  </si>
  <si>
    <t>Diamètre nominal de 150 mm pour les branchements</t>
  </si>
  <si>
    <t>Diamètre nominal de 125 mm pour certains branchements (sur prescription)</t>
  </si>
  <si>
    <t xml:space="preserve"> C.3.0</t>
  </si>
  <si>
    <t>Le prix rémunère au mètre linéaire la fourniture et pose en tranchée ouverte de canalisations d'assainissement en fonte ductile à joint standard normalisé, conformément au CCTP, y compris le grillage avertisseur marron, toutes pièces et raccords nécessaires pour le bon fonctionnement du réseau</t>
  </si>
  <si>
    <t>Canalisations en fonte</t>
  </si>
  <si>
    <t>Diamètre nominal de 160 mm pour les branchements</t>
  </si>
  <si>
    <t>Le prix rémunère au mètre linéaire la fourniture et pose en tranchée ouverte de canalisations d'assainissement en polypropylène lisse/lisse à joints souples, conformément au CCTP, y compris le grillage avertisseur marron, toutes pièces et raccords nécessaires pour le bon fonctionnement du réseau.</t>
  </si>
  <si>
    <t>Canalisations en Polypropylène</t>
  </si>
  <si>
    <t>Diamètre nominal de 400 mm pour la conduite principale</t>
  </si>
  <si>
    <t>Le prix rémunère au mètre linéaire la fourniture et pose en tranchée ouverte de canalisations d'assainissement en PVC à joints souples, conformément au CCTP, y compris le grillage avertisseur marron, toutes pièces et raccords nécessaires pour le bon fonctionnement du réseau.</t>
  </si>
  <si>
    <t>Canalisations en PVC</t>
  </si>
  <si>
    <t>Le prix rémunère au mètre linéaire le renforcement du fond de la tranchée par fourniture et mise en œuvre d'un géosynthétique ou géogrille, sur une largeur équivalente à celle du fond de la tranchée.</t>
  </si>
  <si>
    <t>Renforcement du fond de la tranchée</t>
  </si>
  <si>
    <t>Caniveaux réalisés en pavés (de grès ou autre) de taille 10 * 10 cm environ. Les pavés pourront normalement être enlevés, stockés sur place puis réemployés, sans apport de pavés supplémentaires.</t>
  </si>
  <si>
    <r>
      <t xml:space="preserve">Caniveaux en </t>
    </r>
    <r>
      <rPr>
        <b/>
        <sz val="9"/>
        <rFont val="Verdana"/>
        <family val="2"/>
      </rPr>
      <t>pavés</t>
    </r>
  </si>
  <si>
    <t xml:space="preserve"> B.7.2</t>
  </si>
  <si>
    <t>Caniveaux de type monolithe, généralement en béton, par éléments de 1 mètre de longueur.</t>
  </si>
  <si>
    <r>
      <t xml:space="preserve">Caniveaux de type </t>
    </r>
    <r>
      <rPr>
        <b/>
        <sz val="9"/>
        <rFont val="Verdana"/>
        <family val="2"/>
      </rPr>
      <t>monolithe</t>
    </r>
  </si>
  <si>
    <t xml:space="preserve"> B.7.1</t>
  </si>
  <si>
    <t xml:space="preserve">Le prix rémunère au mètre linéaire la dépose de caniveaux de toutes natures, y compris démolition du solin béton et stockage sur site pour réutilisation, et la repose y compris remplacement des éléments impropres au ré-emploi, la mise en œuvre des joints et du solin en béton. </t>
  </si>
  <si>
    <t>Dépose et Reprise de caniveaux</t>
  </si>
  <si>
    <t>Dépose et Reprise de bordures</t>
  </si>
  <si>
    <t>Le prix rémunère au mètre carré la réfection à l'identique de trottoirs en pavés avec remplacement des matériaux manquants, dépose et stockage sur site, toutes sujétions comprises. Les trottoirs devront être rendus à la circulation immédiatement après le remblaiement de la tranchée. Le prix comprend la main d'oeuvre et toutes fournitures.</t>
  </si>
  <si>
    <t>Réfection à l'identique de trottoirs en pavés</t>
  </si>
  <si>
    <t xml:space="preserve"> B.5.10</t>
  </si>
  <si>
    <t>Le prix rémunère au mètre carré la réfection à l'identique de trottoirs en sablé avec remplacement des matériaux manquants, toutes sujétions comprises. Les trottoirs devront être rendus à la circulation immédiatement après le remblaiement de la tranchée.</t>
  </si>
  <si>
    <t>Réfection à l'identique de trottoirs en sablé</t>
  </si>
  <si>
    <t xml:space="preserve"> B.5.9</t>
  </si>
  <si>
    <t>Le prix rémunère au mètre carré la plus value au prix B.6.6 pour engazonnement de la terre végétale. Le prix comprend le dressement ou réglage au rateau de la terre, l'enlèvement de tous les déchets supérieur à 5 cm en décharge controlée, la fourniture et le semi de graines, le roulage, l'arrosage nécessaire au bon établissement du gazon et le semi de regarnissage s'il y a lieu après la première coupe.</t>
  </si>
  <si>
    <t>Le prix rémunère au mètre linéaire la remise en place de la terre végétale précédemment mise en dépôt dans l'emprise du chantier y compris son transport, la mise en œuvre par moyens mécaniques et son reprofilage ainsi que l'évacuation du surplus suivant les indications du maitre d'oeuvre et du maitre d'ouvrage.</t>
  </si>
  <si>
    <t>Le prix rémunère au mètre carré la fourniture et mise en œuvre d'un revêtement en béton balayé de 20 cm d'épaisseur dosé à 300 kg/m3 y compris façon des joints et ferraillage.</t>
  </si>
  <si>
    <t xml:space="preserve"> B.5.5.2</t>
  </si>
  <si>
    <t xml:space="preserve"> B.5.5.1</t>
  </si>
  <si>
    <t xml:space="preserve">Le prix rémunère au mètre carré la dépose de pavage de toutes natures, y compris démolition du solin béton et stockage sur site pour réutilisation, et la repose y compris remplacement des éléments impropres au ré-emploi, la mise en œuvre des joints et du solin en béton. </t>
  </si>
  <si>
    <t>Dépose et réfection de pavage</t>
  </si>
  <si>
    <t>Le prix rémunère au mètre carré la fourniture et mise en œuvre d'un revêtement définitif en béton bitumineux noir 0/6 mm, à raison de 100 kg/m2 (environ 4 cm d'épaisseur), y compris couche d'imprégnation et cylindrage. Cette prestation sera précédée d'une scarification et d'un réglage de la grave en surface, sur l'épaisseur du revêtement.</t>
  </si>
  <si>
    <r>
      <t>Réfection de trottoir en béton bitumineux</t>
    </r>
    <r>
      <rPr>
        <sz val="9"/>
        <rFont val="Verdana"/>
        <family val="2"/>
      </rPr>
      <t xml:space="preserve"> (environ 4 cm d'épaisseur)</t>
    </r>
  </si>
  <si>
    <t>Béton bitumineux 0/10 à raison de 120 kg/m2 (environ 4 cm d'épaisseur)</t>
  </si>
  <si>
    <t>Le prix rémunère au mètre carré la fourniture et mise en œuvre d'un revêtement définitif en béton bitumineux 0/10 y compris couche d'imprégnation et cylindrage. Cette prestation sera précédée d'une scarification et d'un réglage de la grave en surface, sur l'épaisseur du revêtement. La couleur sera identique à celle de l'existant.</t>
  </si>
  <si>
    <t xml:space="preserve">Le prix rémunère au mètre carré la fourniture et la mise en œuvre d'un revêtement définitif en bi-couche en graviers 6/10 mm puis 4/6 mm y compris le cylindrage et le balayage des gravillons excédentaires. Cette prestation sera précédée d'une scarification et d'un réglage de la grave en surface, sur l'épaisseur du revêtement. </t>
  </si>
  <si>
    <r>
      <t>Réfection provisoire en bi-couche</t>
    </r>
    <r>
      <rPr>
        <sz val="9"/>
        <rFont val="Verdana"/>
        <family val="2"/>
      </rPr>
      <t xml:space="preserve">
Le prix rémunère au mètre carré la fourniture et la mise en œuvre d'un revêtement en bi-couche en graviers 6/10 mm et 4/6 mm y compris le cylindrage et le balayage des gravillons excédentaires.Elle comprend aussi son entretien et le décapage pour la réfection définitive.</t>
    </r>
  </si>
  <si>
    <r>
      <t>Réfection provisoire en monocouche</t>
    </r>
    <r>
      <rPr>
        <sz val="9"/>
        <rFont val="Verdana"/>
        <family val="2"/>
      </rPr>
      <t xml:space="preserve">
Le prix rémunère la fourniture et la mise en œuvre d'un revêtement provisoire en enduit monocouche en graviers 4/6 mm y compris le cylindrage et le balayage des gravillons excédentaire sur la largeur de tranchée définie au CCTP. Elle comprend aussi son entretien et le décapage pour la réfection définitive.</t>
    </r>
  </si>
  <si>
    <r>
      <t>Réfection provisoire en enrobé à froid</t>
    </r>
    <r>
      <rPr>
        <sz val="9"/>
        <rFont val="Verdana"/>
        <family val="2"/>
      </rPr>
      <t xml:space="preserve">
Le prix rémunère, la fourniture et la mise en œuvre d'un revêtement provisoire en enrobé à froid sur une épaisseur de 4 cm, sur la largeur de tranchée définie au CCTP, y compris son entretien et le décapage pour la réfection définitive.</t>
    </r>
  </si>
  <si>
    <t>Le prix rémunère au mètre cube la fourniture et mise en place d'un béton spécifique à une utilisation en remblaiement de tranchée (béton liquide à faible dosage en ciment).</t>
  </si>
  <si>
    <t>Béton de tranchée</t>
  </si>
  <si>
    <t>Le prix rémunère au mètre cube la constitution d'un corps de chaussée sous voirie, trottoir ou accotement par une couche de grave ciment de granulométrie 0/20 mm, sur la largeur de tranchée définie au CCTP.</t>
  </si>
  <si>
    <t>Le prix rémunère au mètre cube la constitution d'un corps de chaussée sous voirie, trottoir ou accotement par une couche de grave bitume de granulométrie 0/20, sur la largeur de tranchée définie au CCTP, en passe de 10 à 12 cm après compactage.</t>
  </si>
  <si>
    <t>Le prix rémunère au mètre cube la constitution d'un corps de chaussée sous voirie, trottoir ou accotement par une couche de grave non traitée de catégorie 2, de granulométrie 0/31.5 mm, sur la largeur de tranchée définie au CCTP.</t>
  </si>
  <si>
    <t>Le prix rémunère au mètre cube le remblaiement complémentaire en grave naturelle 0/63 mm jusqu'au niveau du corps de la voirie y compris compactage par couches successives d'épaisseur définie en fonction de la nature du matériau (voir guide du remblaiement des tranchées du SETRA)</t>
  </si>
  <si>
    <t>Remblayage des tranchées en grave 0/63 mm</t>
  </si>
  <si>
    <t>Remblaiement de tranchée et réfection du corps de Chaussée</t>
  </si>
  <si>
    <t xml:space="preserve">Le prix rémunère au mètre cube la fourniture et la mise en oeuvre de béton de ciment CLK 35 dosé à 250 Kg/m³ à fournir à pied d'oeuvre pour renforcement du radier d'assise des tuyaux en cas de mauvais sol ou sous-sol à mettre en oeuvre suivant les indications du maître d'oeuvre et conforme au CCTP. Toutes sujétions comprises.  </t>
  </si>
  <si>
    <t>Béton de ciment</t>
  </si>
  <si>
    <t xml:space="preserve"> B.2.2</t>
  </si>
  <si>
    <r>
      <t>Béton d'enrobage pour couverture insuffisante (inférieure à 0,60 m)</t>
    </r>
    <r>
      <rPr>
        <sz val="9"/>
        <rFont val="Verdana"/>
        <family val="2"/>
      </rPr>
      <t xml:space="preserve">
Le prix rémunère au mètre cube la fourniture et la mise en place de béton dosé à 250 Kg/m³ en cas de couverture insuffisante (inférieure à 0.60 m)</t>
    </r>
  </si>
  <si>
    <t xml:space="preserve"> B.2.1</t>
  </si>
  <si>
    <t>Béton</t>
  </si>
  <si>
    <t>Pour canalisation de refoulement (tous diamètres)</t>
  </si>
  <si>
    <t xml:space="preserve"> B.1.11</t>
  </si>
  <si>
    <t>Le décimètre/mètre linéaire :</t>
  </si>
  <si>
    <t>Pour canalisation de diamètre égal à 1000 mm</t>
  </si>
  <si>
    <t xml:space="preserve"> B.1.10</t>
  </si>
  <si>
    <t>Pour canalisation de diamètre égal à 900 mm</t>
  </si>
  <si>
    <t xml:space="preserve"> B.1.9</t>
  </si>
  <si>
    <t>Pour canalisation de diamètre égal à 800 mm</t>
  </si>
  <si>
    <t xml:space="preserve"> B.1.8</t>
  </si>
  <si>
    <t>Pour canalisation de diamètre égal à 700 mm</t>
  </si>
  <si>
    <t xml:space="preserve"> B.1.7</t>
  </si>
  <si>
    <t>Pour canalisation de diamètre égal à 600 mm</t>
  </si>
  <si>
    <t>Pour canalisation de diamètre égal à 500 mm</t>
  </si>
  <si>
    <t>Pour canalisation de diamètre égal à 200 mm</t>
  </si>
  <si>
    <t>Pour canalisation de diamètre inférieur ou égal à 160 mm</t>
  </si>
  <si>
    <r>
      <t xml:space="preserve">Le prix rémunère au mètre linéaire la fourniture et mise en place de matériau d'apport (graviers 6/10) pour lit de pose (hauteur 0,20 m), enrobage (largeur 0,35 m de chaque côté de la canalisation) et couverture (hauteur 0,20 m au dessus de la génératrice supérieure de la canalisation) des canalisations. Le prix rémunère également la fourniture et pose d'un </t>
    </r>
    <r>
      <rPr>
        <u/>
        <sz val="9"/>
        <rFont val="Verdana"/>
        <family val="2"/>
      </rPr>
      <t>grillage avertisseur</t>
    </r>
    <r>
      <rPr>
        <sz val="9"/>
        <rFont val="Verdana"/>
        <family val="2"/>
      </rPr>
      <t xml:space="preserve"> de couleur appropriée (marron pour assainissement) 20 à 30 cm au dessus de la génératrice supérieure de la canalisation.</t>
    </r>
  </si>
  <si>
    <t>Matériau pour lit de pose et enrobage et grillage avertisseur</t>
  </si>
  <si>
    <t xml:space="preserve">Le prix rémunère au mètre linéaire de tranchée effectuée, le décapage de la terre végétale sur environ 30 cm d’épaisseur, sur la largeur de tranchée, et le stockage sur site pour réutilisation ultérieure y compris la purge et l'évacuation des matériaux jugés impropres à des travaux horticoles. </t>
  </si>
  <si>
    <r>
      <rPr>
        <b/>
        <sz val="9"/>
        <rFont val="Verdana"/>
        <family val="2"/>
      </rPr>
      <t>Démolition de dalle béton</t>
    </r>
    <r>
      <rPr>
        <sz val="9"/>
        <rFont val="Verdana"/>
        <family val="2"/>
      </rPr>
      <t xml:space="preserve"> (jusqu'à 20 cm d'épaisseur)
Le prix rémunère au mètre carré la démolition de dalle béton, feraillée ou non, pour une épaisseur de 20 cm,  par l'utilisation de moyens adaptés, avec découpe soignée de la surface si nécessaire, et évacuation en décharge controlée des matériaux.</t>
    </r>
  </si>
  <si>
    <t xml:space="preserve"> A.5.4</t>
  </si>
  <si>
    <r>
      <rPr>
        <b/>
        <sz val="9"/>
        <rFont val="Verdana"/>
        <family val="2"/>
      </rPr>
      <t>Décapage de grave bitume - grave cimen</t>
    </r>
    <r>
      <rPr>
        <sz val="9"/>
        <rFont val="Verdana"/>
        <family val="2"/>
      </rPr>
      <t>t (jusqu'à 36 cm d'épaisseur)
Le prix rémunère au mètre carré le décapage de grave bitume, grave ciment ou béton de tranchée, par l'utilisation de moyens adaptés, réalisé préalablement à l'ouverture de tranchée proprement dite, ainsi que l'évacuation en décharge controlée des matériaux.</t>
    </r>
  </si>
  <si>
    <t xml:space="preserve"> A.5.3</t>
  </si>
  <si>
    <r>
      <rPr>
        <b/>
        <sz val="9"/>
        <rFont val="Verdana"/>
        <family val="2"/>
      </rPr>
      <t>Décapage de revêtement bitumineux</t>
    </r>
    <r>
      <rPr>
        <sz val="9"/>
        <rFont val="Verdana"/>
        <family val="2"/>
      </rPr>
      <t xml:space="preserve"> (enrobé, toutes épaisseurs)
Le prix rémunère au mètre carré la découpe soignée de revêtement en béton bitumineux à la scie, réalisée préalablement à l'ouverture de tranchée ainsi que la démolition du revêtement et évacuation en décharge controlée des matériaux.</t>
    </r>
  </si>
  <si>
    <t xml:space="preserve"> A.5.2</t>
  </si>
  <si>
    <r>
      <rPr>
        <b/>
        <sz val="9"/>
        <rFont val="Verdana"/>
        <family val="2"/>
      </rPr>
      <t>Décapage de revêtement goudronné</t>
    </r>
    <r>
      <rPr>
        <sz val="9"/>
        <rFont val="Verdana"/>
        <family val="2"/>
      </rPr>
      <t xml:space="preserve"> (gravillonage mono, bi, ou tri-couche)
Le prix rémunère au mètre carré la découpe soignée de revêtement goudronné à la scie, réalisée préalablement à l'ouverture de tranchée ainsi que la démolition du revêtement et évacuation en décharge controlée des matériaux.</t>
    </r>
  </si>
  <si>
    <t xml:space="preserve"> A.5.1</t>
  </si>
  <si>
    <t>Le prix rémunère au mètre cube le terrassement à la main en tranchée pour dégagement d'ouvrages spécifiques (hors croisées d'ouvrages, rémunérées à l'article A.1) dûment constatés par le maitre d'œuvre ou le maître d'ouvrage.</t>
  </si>
  <si>
    <t>Pour canalisation de refoulement</t>
  </si>
  <si>
    <t xml:space="preserve"> A.3.11</t>
  </si>
  <si>
    <t xml:space="preserve"> A.3.10</t>
  </si>
  <si>
    <t xml:space="preserve"> A.3.9</t>
  </si>
  <si>
    <t xml:space="preserve"> A.3.8</t>
  </si>
  <si>
    <t xml:space="preserve"> A.3.7</t>
  </si>
  <si>
    <t xml:space="preserve"> A.3.6</t>
  </si>
  <si>
    <t>Pour canalisation de diamètre égal à 400 mm</t>
  </si>
  <si>
    <t>Pour canalisation de diamètre égal à 300 mm</t>
  </si>
  <si>
    <t>Le prix rémunère au décimètre par mètre la plus-value au prix A.1 pour terrassement en tranchée en terrain rocheux nécessitant l'emploi du marteau-piqueur, du brise-roche ou d'explosifs, étant dûment constaté par le maitre d'œuvre ou le maître d'ouvrage.</t>
  </si>
  <si>
    <t xml:space="preserve"> A.2.3</t>
  </si>
  <si>
    <t xml:space="preserve"> A.2.10</t>
  </si>
  <si>
    <t xml:space="preserve"> A.2.9</t>
  </si>
  <si>
    <t xml:space="preserve"> A.2.8</t>
  </si>
  <si>
    <t xml:space="preserve"> A.2.7</t>
  </si>
  <si>
    <t xml:space="preserve"> A.2.6</t>
  </si>
  <si>
    <t xml:space="preserve"> A.2.5</t>
  </si>
  <si>
    <t xml:space="preserve"> A.2.2</t>
  </si>
  <si>
    <t xml:space="preserve"> A.2.1</t>
  </si>
  <si>
    <t>Le prix rémunère au décimètre par mètre la plus-value au prix A.1 pour profondeur de tranchée supérieure à 1.30 m, comptée au fil d'eau du collecteur, y compris l'utilisation de dispositifs de blindages de tranchées semi-jointifs ou par panneaux.</t>
  </si>
  <si>
    <t>Pour canalisation de refoulement en banquette</t>
  </si>
  <si>
    <t xml:space="preserve"> A.1.11</t>
  </si>
  <si>
    <t xml:space="preserve"> A.1.10</t>
  </si>
  <si>
    <t xml:space="preserve"> A.1.9</t>
  </si>
  <si>
    <t xml:space="preserve"> A.1.8</t>
  </si>
  <si>
    <t xml:space="preserve"> A.1.7</t>
  </si>
  <si>
    <r>
      <t xml:space="preserve">Le prix rémunère également les sujétions nécessaires pour </t>
    </r>
    <r>
      <rPr>
        <b/>
        <u/>
        <sz val="9"/>
        <rFont val="Verdana"/>
        <family val="2"/>
      </rPr>
      <t xml:space="preserve">terrassement en tranchée en terrain rocheux </t>
    </r>
    <r>
      <rPr>
        <b/>
        <sz val="9"/>
        <rFont val="Verdana"/>
        <family val="2"/>
      </rPr>
      <t>nécessitant l'emploi du marteau-piqueur, du brise-roche ou autre moyen adapté</t>
    </r>
    <r>
      <rPr>
        <sz val="9"/>
        <rFont val="Verdana"/>
        <family val="2"/>
      </rPr>
      <t>.</t>
    </r>
  </si>
  <si>
    <t>Le prix rémunère également les sujétions particulières dues aux croisements de réseaux souples ou rigides, tels que câbles EDF ou communication, canalisations AEP ou EP, égouts, d'aqueducs ou autres rencontrés dans la fouille, pour pose de collecteur y compris sujétions de terrassements à la main et remblaiement de la tranchée avec les matériaux adaptés et pose de grillage avertisseur si nécessaire.
Le prix comprend le blindage des fouilles et des regards suivant la prescription ministérielle. L'entreprise adoptera le type de blindage adapté aux conditions d'exécution des travaux et à la sécurité de chantier conformément à la réglementation en vigueur.</t>
  </si>
  <si>
    <t>A.1</t>
  </si>
  <si>
    <t>H.9</t>
  </si>
  <si>
    <t>H.9.1</t>
  </si>
  <si>
    <t>H.9.2</t>
  </si>
  <si>
    <t>Le forfait de 5 à 10 prélèvements</t>
  </si>
  <si>
    <t xml:space="preserve">Accord cadre N° </t>
  </si>
  <si>
    <t>Bordereau des prix unitaires</t>
  </si>
  <si>
    <t>BOUCHE DE LAVAGE</t>
  </si>
  <si>
    <t xml:space="preserve">Le prix rémunère à l'unité la fourniture et la pose d'une bouche de lavage incongelable de diamètre avec raccord normalisé de 40 mm, y compris la plaque indicatrice </t>
  </si>
  <si>
    <t xml:space="preserve">INTERVENTION URGENTE </t>
  </si>
  <si>
    <t xml:space="preserve"> H.1.0</t>
  </si>
  <si>
    <t>Le forfait d'intervention :</t>
  </si>
  <si>
    <t>10% du montant des travaux engagés</t>
  </si>
  <si>
    <t>Le forfait jour :</t>
  </si>
  <si>
    <t>CCI Caen Normandie - Direction des Equipements Portuaires</t>
  </si>
  <si>
    <t>GENERALITES</t>
  </si>
  <si>
    <t>H.10.1</t>
  </si>
  <si>
    <t>H.10.2</t>
  </si>
  <si>
    <t xml:space="preserve"> A.5.5</t>
  </si>
  <si>
    <t xml:space="preserve"> A.5.6</t>
  </si>
  <si>
    <t>Béton bitumineux 0/10 à raison de 150 kg/m2 (environ 6 cm d'épaisseur)</t>
  </si>
  <si>
    <t xml:space="preserve">CANALISATIONS </t>
  </si>
  <si>
    <t xml:space="preserve"> C.6.0</t>
  </si>
  <si>
    <t xml:space="preserve"> C.6,5</t>
  </si>
  <si>
    <t xml:space="preserve"> C.6.8</t>
  </si>
  <si>
    <t xml:space="preserve"> C.6.9</t>
  </si>
  <si>
    <t xml:space="preserve"> C.6.10</t>
  </si>
  <si>
    <t xml:space="preserve"> C.6.11</t>
  </si>
  <si>
    <t xml:space="preserve"> C.6.12</t>
  </si>
  <si>
    <t xml:space="preserve"> C.7.5</t>
  </si>
  <si>
    <t xml:space="preserve"> C.7.6</t>
  </si>
  <si>
    <t xml:space="preserve"> C.7.7</t>
  </si>
  <si>
    <t xml:space="preserve"> C.7.8</t>
  </si>
  <si>
    <t xml:space="preserve"> C.8.5</t>
  </si>
  <si>
    <t xml:space="preserve"> C.8.6</t>
  </si>
  <si>
    <t xml:space="preserve"> C.8.7</t>
  </si>
  <si>
    <t xml:space="preserve"> C.8.8</t>
  </si>
  <si>
    <t xml:space="preserve"> C.8.9</t>
  </si>
  <si>
    <t xml:space="preserve"> C.8.10</t>
  </si>
  <si>
    <t xml:space="preserve"> C.8.11</t>
  </si>
  <si>
    <t xml:space="preserve"> C.8.12</t>
  </si>
  <si>
    <t>Le prix rémunère à l'unité la fourniture et la pose de regards de visite à bétonner sur place pour collecteur circulaire, dimensions intérieures indiquées sur plan comprenant une semelle formant le radier, deux piédroits armés, une dalle armée, une chape étanche sur la cunette et le pallier et un bouchon de lestage. Tous les éléments en béton armé ou structures métalliques seront à justifier par une note de calcul en prenant en compte la surcharge routière.
Seront compris le coffrage intérieur et extérieur, la fourniture et la mise en oeuvre du béton au dosage de 350 kg de CPJ-CEM II A et B 32,5 R, la fourniture et réalisation d'un double joint aquaréactif collé et cloué sur toutes les reprises de bétonnage et autour des liaisons sur les tuyaux. Le prix comprend une ouverture libre de Ø 1000 mm pour, un cône Ø 1000/600, une couronne réhausse Ø 600 mm pour support.
Y compris la fourniture et la pose d'une échelle en acier galvanisé à fixer dans la paroi, tous les frais de coffrage, décoffrage, outillage, main d'oeuvre, toutes fournitures et sujétions.</t>
  </si>
  <si>
    <t>E</t>
  </si>
  <si>
    <t xml:space="preserve"> E.1.10</t>
  </si>
  <si>
    <t xml:space="preserve"> E.1.11</t>
  </si>
  <si>
    <t xml:space="preserve"> E.1.12</t>
  </si>
  <si>
    <t>Travaux préparatoires</t>
  </si>
  <si>
    <t>E.2</t>
  </si>
  <si>
    <t xml:space="preserve"> E.2.6</t>
  </si>
  <si>
    <t xml:space="preserve"> E.2.7</t>
  </si>
  <si>
    <t xml:space="preserve"> E.2.8</t>
  </si>
  <si>
    <t xml:space="preserve"> E.2.9</t>
  </si>
  <si>
    <t xml:space="preserve"> E.2.10</t>
  </si>
  <si>
    <t xml:space="preserve"> E.2.11</t>
  </si>
  <si>
    <t xml:space="preserve"> E.2.12</t>
  </si>
  <si>
    <t xml:space="preserve"> E.2.13</t>
  </si>
  <si>
    <t xml:space="preserve"> E.2.14</t>
  </si>
  <si>
    <t xml:space="preserve"> E.2.15</t>
  </si>
  <si>
    <t xml:space="preserve"> E.2.16</t>
  </si>
  <si>
    <t xml:space="preserve"> E.3.5</t>
  </si>
  <si>
    <t xml:space="preserve"> E.3.6</t>
  </si>
  <si>
    <t xml:space="preserve"> E.3.7</t>
  </si>
  <si>
    <t xml:space="preserve"> E.3.8</t>
  </si>
  <si>
    <t xml:space="preserve"> E.3.9</t>
  </si>
  <si>
    <t>E.4</t>
  </si>
  <si>
    <t>E.4.1</t>
  </si>
  <si>
    <t>E.4.2</t>
  </si>
  <si>
    <t>E.4.3</t>
  </si>
  <si>
    <t>E.5</t>
  </si>
  <si>
    <t>E.5.1</t>
  </si>
  <si>
    <t>E.5.2</t>
  </si>
  <si>
    <t>E.6</t>
  </si>
  <si>
    <t>E.6.1</t>
  </si>
  <si>
    <t>E.6.3</t>
  </si>
  <si>
    <t xml:space="preserve"> G.7</t>
  </si>
  <si>
    <t>Amenée et repli de matériel</t>
  </si>
  <si>
    <t>la journée calendaire</t>
  </si>
  <si>
    <t>Le jour :</t>
  </si>
  <si>
    <t>L'heure (en cas d'arrêt et de reprise, sur accord du maitre d'œuvre et du maitre d'ouvrage)</t>
  </si>
  <si>
    <t>L'heure :</t>
  </si>
  <si>
    <t>Rabattement de nappe pour un débit de 30 à 150 m3/h</t>
  </si>
  <si>
    <t>H.10</t>
  </si>
  <si>
    <t>H.11</t>
  </si>
  <si>
    <t>H.11.1</t>
  </si>
  <si>
    <t>H.11.2</t>
  </si>
  <si>
    <t>H.11.3</t>
  </si>
  <si>
    <t>H.12</t>
  </si>
  <si>
    <t>H.12.1</t>
  </si>
  <si>
    <t>H.12.2</t>
  </si>
  <si>
    <t>H.12.3</t>
  </si>
  <si>
    <t>H.12.4</t>
  </si>
  <si>
    <t>H.13</t>
  </si>
  <si>
    <t>H.13.1</t>
  </si>
  <si>
    <t>H.13.2</t>
  </si>
  <si>
    <t>H.13.3</t>
  </si>
  <si>
    <t>H.14</t>
  </si>
  <si>
    <t>H.14.1</t>
  </si>
  <si>
    <t>H.14.2</t>
  </si>
  <si>
    <t>Le prix rémunère la mise à disposition d'une équipe de travaux, pour réaliser des travaux urgents de recherche et réparation de fuite sur réseau AEP ou EU refoulé, à la demande du maître d'ouvrage.</t>
  </si>
  <si>
    <t>Le prix rémunère au forfait les installations de chantier du bon de commande comprenant : la fourniture et la mise en place de roulottes de chantier nécessaires ou réglementaires, les frais de branchements aux réseaux divers. Le prix rémunère également le repli des installations à la fin du chantier.</t>
  </si>
  <si>
    <t>Travaux de réparation, entretien et renouvellement des réseaux d’eau potable 
et d’assainissement EU &amp; EP</t>
  </si>
  <si>
    <t>Quantités estimatives</t>
  </si>
  <si>
    <t>PRIX TOTAL
 (en € hors taxes et en 
chiffres)</t>
  </si>
  <si>
    <t>PRIX UNITAIRE 
(en € hors taxes et en 
chiffres)</t>
  </si>
  <si>
    <t>Détail estimatif de travaux estimatifs</t>
  </si>
  <si>
    <t>Investigations complémentaires</t>
  </si>
  <si>
    <t>D.11</t>
  </si>
  <si>
    <t>D.11.1</t>
  </si>
  <si>
    <t>G</t>
  </si>
  <si>
    <t xml:space="preserve"> G.1.4</t>
  </si>
  <si>
    <t xml:space="preserve"> G.1.5</t>
  </si>
  <si>
    <t xml:space="preserve"> G.1.6</t>
  </si>
  <si>
    <t xml:space="preserve"> G.1.7</t>
  </si>
  <si>
    <t xml:space="preserve"> G.1.8</t>
  </si>
  <si>
    <t xml:space="preserve"> G.1.9</t>
  </si>
  <si>
    <t xml:space="preserve"> G.2</t>
  </si>
  <si>
    <t xml:space="preserve"> G.2.1</t>
  </si>
  <si>
    <t xml:space="preserve"> G.2.2</t>
  </si>
  <si>
    <t xml:space="preserve"> G.2.3</t>
  </si>
  <si>
    <t xml:space="preserve"> G.2.4</t>
  </si>
  <si>
    <t xml:space="preserve"> G.2.5</t>
  </si>
  <si>
    <t xml:space="preserve"> G.3.1</t>
  </si>
  <si>
    <t xml:space="preserve"> G.3.2</t>
  </si>
  <si>
    <t xml:space="preserve"> G.3.3</t>
  </si>
  <si>
    <t xml:space="preserve"> G.3.4</t>
  </si>
  <si>
    <t xml:space="preserve"> G.6</t>
  </si>
  <si>
    <t xml:space="preserve"> G.6.1</t>
  </si>
  <si>
    <t xml:space="preserve"> G.6.2</t>
  </si>
  <si>
    <t xml:space="preserve"> G.6.3</t>
  </si>
  <si>
    <t xml:space="preserve"> G.6.4</t>
  </si>
  <si>
    <t xml:space="preserve"> G.7.1</t>
  </si>
  <si>
    <t xml:space="preserve"> G.7.2</t>
  </si>
  <si>
    <t xml:space="preserve"> G.7.3</t>
  </si>
  <si>
    <t xml:space="preserve"> G.7.4</t>
  </si>
  <si>
    <t xml:space="preserve"> G.7.5</t>
  </si>
  <si>
    <t xml:space="preserve"> G.7.6</t>
  </si>
  <si>
    <t xml:space="preserve"> G.7.7</t>
  </si>
  <si>
    <t xml:space="preserve"> G.7.8</t>
  </si>
  <si>
    <t xml:space="preserve"> G.7.9</t>
  </si>
  <si>
    <t xml:space="preserve"> G.7.10</t>
  </si>
  <si>
    <t xml:space="preserve"> G.8</t>
  </si>
  <si>
    <t xml:space="preserve"> G.8.1</t>
  </si>
  <si>
    <t xml:space="preserve"> G.8.2</t>
  </si>
  <si>
    <t xml:space="preserve"> G.8.3</t>
  </si>
  <si>
    <t xml:space="preserve"> G.8.4</t>
  </si>
  <si>
    <t xml:space="preserve"> G.8.5</t>
  </si>
  <si>
    <t xml:space="preserve"> G.8.6</t>
  </si>
  <si>
    <t xml:space="preserve"> G.9</t>
  </si>
  <si>
    <t xml:space="preserve"> G.9.1</t>
  </si>
  <si>
    <t xml:space="preserve"> G.9.2</t>
  </si>
  <si>
    <t xml:space="preserve"> G.9.3</t>
  </si>
  <si>
    <t xml:space="preserve"> G.9.4</t>
  </si>
  <si>
    <t xml:space="preserve"> G.9.5</t>
  </si>
  <si>
    <t xml:space="preserve"> G.9.6</t>
  </si>
  <si>
    <t xml:space="preserve"> G.10.5</t>
  </si>
  <si>
    <t xml:space="preserve"> G.10.6</t>
  </si>
  <si>
    <t xml:space="preserve"> G.10.7</t>
  </si>
  <si>
    <t xml:space="preserve"> G.10.8</t>
  </si>
  <si>
    <t xml:space="preserve"> G.10.9</t>
  </si>
  <si>
    <t xml:space="preserve"> G.11.4</t>
  </si>
  <si>
    <t xml:space="preserve"> G.11.5</t>
  </si>
  <si>
    <t xml:space="preserve"> G.11.6</t>
  </si>
  <si>
    <t xml:space="preserve"> G.11.7</t>
  </si>
  <si>
    <t xml:space="preserve"> G.12</t>
  </si>
  <si>
    <t xml:space="preserve"> G.12.1</t>
  </si>
  <si>
    <t xml:space="preserve"> G.12.2</t>
  </si>
  <si>
    <t xml:space="preserve"> G.12.3</t>
  </si>
  <si>
    <t xml:space="preserve"> G.12.4</t>
  </si>
  <si>
    <t xml:space="preserve"> G.12.5</t>
  </si>
  <si>
    <t xml:space="preserve"> G.13</t>
  </si>
  <si>
    <t xml:space="preserve"> G.13.1</t>
  </si>
  <si>
    <t xml:space="preserve"> G.13.2</t>
  </si>
  <si>
    <t xml:space="preserve"> G.13.3</t>
  </si>
  <si>
    <t xml:space="preserve"> G.13.4</t>
  </si>
  <si>
    <t xml:space="preserve"> G.13.5</t>
  </si>
  <si>
    <t xml:space="preserve"> G.13.6</t>
  </si>
  <si>
    <t xml:space="preserve"> G.14</t>
  </si>
  <si>
    <t xml:space="preserve"> G.14.1</t>
  </si>
  <si>
    <t xml:space="preserve"> G.14.2</t>
  </si>
  <si>
    <t xml:space="preserve"> G.14.3</t>
  </si>
  <si>
    <t xml:space="preserve"> G.14.4</t>
  </si>
  <si>
    <t xml:space="preserve"> G.14.5</t>
  </si>
  <si>
    <t xml:space="preserve"> G.15</t>
  </si>
  <si>
    <t xml:space="preserve"> G.16</t>
  </si>
  <si>
    <t>B.9</t>
  </si>
  <si>
    <t>TOTAL HT</t>
  </si>
  <si>
    <t>Regard bétonné sur place conformément à la description du prix ci-dessus et dimensions suivant plan et indications. Pour une hauteur fil d'eau &lt; 1,80m</t>
  </si>
  <si>
    <t>Le prix rémunère au mètre linéaire les terrassements en tranchée permettant la pose de canalisations jusqu'à une profondeur de 1.30 m, comptée au fil d'eau du collecteur, comprenant l'ouverture de la tranchée sur voirie lourde, quelque soit le terrain rencontré, l'évacuation en décharge des matériaux non réutilisés, les sujétions pour épuisement des venues d'eau par la fourniture et la mise en oeuvre si nécessaire du matériel de pompage adapté. Le prix comprend également la mise en remblai des matériaux extraits de la fouille lors de l'absence de matériaux d'apport.</t>
  </si>
  <si>
    <t xml:space="preserve"> G.12.6</t>
  </si>
  <si>
    <t xml:space="preserve"> G.12.7</t>
  </si>
  <si>
    <t>MANCHON DE JONCTION</t>
  </si>
  <si>
    <t xml:space="preserve">La fourniture et mise en œuvre des manchons de raccordement entre conduite de diamètre et de matériaux différents </t>
  </si>
  <si>
    <t>Pour diamètre nominal &lt; 60 mm</t>
  </si>
  <si>
    <t>Pour diamètre nominal &gt; 60 mm ET &lt; 100mm</t>
  </si>
  <si>
    <t xml:space="preserve"> CANIVEAU A GRILLES                                                                                                                                    </t>
  </si>
  <si>
    <t xml:space="preserve"> Le prix rémunère le remplacement de caniveau à grille existant : </t>
  </si>
  <si>
    <t xml:space="preserve"> - les raccordements entre les différents éléments, les regards et les canalisations, </t>
  </si>
  <si>
    <t xml:space="preserve"> Caniveaux à grilles plates F900 de largeur 50 cm et de profondeur minimum 40 cm y compris assise             </t>
  </si>
  <si>
    <t xml:space="preserve"> Caniveaux à grilles plates F900 de largeur 50 cm et de profondeur minimum 65 cm y compris assise                 </t>
  </si>
  <si>
    <t xml:space="preserve"> Caniveaux à grilles plates F900 de largeur 50 cm et de profondeur minimum 95 cm y compris assise                </t>
  </si>
  <si>
    <t xml:space="preserve"> Caniveaux à grilles plates F900 de largeur 70 cm et de profondeur minimum 105 cm y compris assise                </t>
  </si>
  <si>
    <t xml:space="preserve"> Caniveaux à grilles plates F900 de largeur 70 cm et de profondeur minimum 150 cm y compris assise                           </t>
  </si>
  <si>
    <t xml:space="preserve"> - la fourniture et la pose de caniveau grille en béton XTREMFIX®I-TRAX de chez HAURATON longueur 3m
avec grille F900 à fond plat.</t>
  </si>
  <si>
    <t xml:space="preserve">Les 3 METRES LINEAIRES   </t>
  </si>
  <si>
    <t xml:space="preserve"> - le bétonnage de part et d'autre du caniveau jusqu'à la cote -0.45cm</t>
  </si>
  <si>
    <t xml:space="preserve"> - La dépose dun caniveau endommagée, 
 - les terrassements sur une emprise de 50cm de part et d'autre du caniveau sur une profondeur de 40cm de plus que la profondeur du caniveau </t>
  </si>
  <si>
    <t xml:space="preserve"> - la réalisation d'un fon de forme en matériau granulaire 0/31.5 Ep = 15cm
 - la réalisation de l'assise en béton armé Ep = 25 cm</t>
  </si>
  <si>
    <t xml:space="preserve"> B.5.2.2 M</t>
  </si>
  <si>
    <t>Majoration du prix B.5.2.2.2 pour des surfaces &lt; 25m²</t>
  </si>
  <si>
    <t xml:space="preserve"> B.5.2.1 M</t>
  </si>
  <si>
    <t>Majoration du prix B.5.2.2.1 pour des surfaces &lt; 25m²</t>
  </si>
  <si>
    <t xml:space="preserve"> B.5.2.3 M</t>
  </si>
  <si>
    <t>Majoration du prix B.5.2.2.3 pour des surfaces &lt; 25m²</t>
  </si>
  <si>
    <t xml:space="preserve"> B.3.3 M</t>
  </si>
  <si>
    <t>Majoration du prix B.3.3 pour de quantités &lt; 10m3</t>
  </si>
  <si>
    <t xml:space="preserve"> B.3.4 M</t>
  </si>
  <si>
    <t>Majoration du prix B.3.4 pour de quantités &lt; 10m3</t>
  </si>
  <si>
    <t xml:space="preserve"> B.3.5 M</t>
  </si>
  <si>
    <t>Majoration du prix B.3.5 pour de quantités &lt; 10m3</t>
  </si>
  <si>
    <t>Le prix rémunère à l'unité la réalisation d'un percement de mur en maçonnerie ou en béton y compris ragrément après passage du tuyau.</t>
  </si>
  <si>
    <t>Détail estimatif de travaux fictif d'une intervention d'urgence pour réparer une fuite d'eau sur une canalisation ⌀ 150 sur le quai de Blainville</t>
  </si>
  <si>
    <t>Détail estimatif de travaux fictif pour le remplacement de caniveaux béton  sur le quai de Blainville</t>
  </si>
  <si>
    <t>Détail estimatif de travaux fictif pour renouvellement de 2 poteaux incendie et d'une bouche, remplacement de vanne  sur le quai de Blainville</t>
  </si>
  <si>
    <t>Plan de situation de travaux fictif d'une intervention d'urgence pour réparer une fuite d'eau sur une canalisation ⌀ 150 sur le quai de Blainville</t>
  </si>
  <si>
    <t>Détail estimatif de travaux fictif d'une intervention programmée concernant la réfection de 100ml de canalisation AEP et la réfection de 3 branchements au Quai de CALIX</t>
  </si>
  <si>
    <t>Détail estimatif de travaux fictif d'une intervention programmée concernant 
la réfection de 100ml de canalisation AEP et la réfection de 3 branchementsau Quai de CALIX</t>
  </si>
  <si>
    <t>Plan de situation de travaux fictif pour le remplacement de caniveaux béton  sur le quai de Blainville</t>
  </si>
  <si>
    <t>Plan de situation de travaux fictif pour renouvellement de 2 poteaux incendie et d'une bouche, remplacement de vanne  sur le quai de Blainville</t>
  </si>
  <si>
    <t>Total de la commande P1</t>
  </si>
  <si>
    <t>TOTAL HT P2</t>
  </si>
  <si>
    <t>Total de la commande P3</t>
  </si>
  <si>
    <t>Total de la commande P4</t>
  </si>
  <si>
    <t>Détail estimatif de travaux fictif pour la mise à niveau de tampons</t>
  </si>
  <si>
    <t>Total de la commande P5</t>
  </si>
  <si>
    <t>Chambre Télécom type K2C</t>
  </si>
  <si>
    <t>chambre Télécom type L1T</t>
  </si>
  <si>
    <t>chambre Télécom type L2T</t>
  </si>
  <si>
    <t>chambre Télécom type L3T</t>
  </si>
  <si>
    <t>bouche à clé eau ou gaz (y compris tube allonge)</t>
  </si>
  <si>
    <t>tampon sur regard section 400 x 400</t>
  </si>
  <si>
    <t>tampon sur regard section 600 x 600</t>
  </si>
  <si>
    <t>Ce prix rémunère, à l’unité exécutée, la recherche, la mise à niveau d’ouvrages désignés ci-après, dans l’emprise du chantier. comprend notamment :
l’ensemble des prestations de préparation des abords des ouvrages (découpe de couche de roulement, terrassements manuels, démolition de béton, etc., avec évacuation des déblais excédentaires),
le dégagement et la dépose des éléments de fermeture,
la mise à niveau des ouvrages avec démolition ponctuelle,
la fourniture et mise en œuvre des bétons et résines type PROCOMASS à fibre de verre et vibrée nécessaires y compris les coffrages,
les sujétions de calage et de réglages, - le nettoyage des aires de chantier après réalisation, - la protection des ouvrages jusqu’à résistance définitive. 
Ce prix rémunère des mises à niveau positive ou négative avec une variation de niveau n’excédent pas 0,20 ml.</t>
  </si>
  <si>
    <t>grilles EP tout type carrée &lt; 800X800 , rondes ø &lt; 1,00m</t>
  </si>
  <si>
    <t>Tampon fonte articulée D400</t>
  </si>
  <si>
    <t>Accord cadre N° 2025_TX_CCI_0024</t>
  </si>
  <si>
    <t>Travaux de réparation, entretien et renouvellement des réseaux d’eau potable 
et d’assainissement EU &amp; EP
Accord-cadre n°2025_TX_CCI_0024</t>
  </si>
  <si>
    <t>Accord cadre n°2025_TX_CCI_0024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</si>
</sst>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43" formatCode="_-* #,##0.00_-;\-* #,##0.00_-;_-* &quot;-&quot;??_-;_-@_-"/>
  </numFmts>
  <fonts count="29" x14ac:knownFonts="1">
    <font>
      <sz val="11"/>
      <color theme="1"/>
      <name val="Calibri"/>
      <family val="2"/>
      <scheme val="minor"/>
    </font>
    <font>
      <sz val="10"/>
      <name val="Arial"/>
      <family val="2"/>
    </font>
    <font>
      <sz val="10"/>
      <name val="Arial"/>
    </font>
    <font>
      <b/>
      <sz val="9"/>
      <name val="Verdana"/>
      <family val="2"/>
    </font>
    <font>
      <sz val="9"/>
      <name val="Century Gothic"/>
      <family val="2"/>
    </font>
    <font>
      <sz val="9"/>
      <name val="Verdana"/>
      <family val="2"/>
    </font>
    <font>
      <sz val="9"/>
      <color theme="0"/>
      <name val="Verdana"/>
      <family val="2"/>
    </font>
    <font>
      <b/>
      <i/>
      <sz val="9"/>
      <name val="Verdana"/>
      <family val="2"/>
    </font>
    <font>
      <b/>
      <u/>
      <sz val="9"/>
      <name val="Verdana"/>
      <family val="2"/>
    </font>
    <font>
      <sz val="11"/>
      <name val="Arial"/>
      <family val="2"/>
    </font>
    <font>
      <sz val="14"/>
      <name val="Arial"/>
      <family val="2"/>
    </font>
    <font>
      <sz val="12"/>
      <name val="Arial"/>
      <family val="2"/>
    </font>
    <font>
      <sz val="10"/>
      <color theme="0"/>
      <name val="Arial"/>
      <family val="2"/>
    </font>
    <font>
      <u/>
      <sz val="9"/>
      <name val="Verdana"/>
      <family val="2"/>
    </font>
    <font>
      <i/>
      <sz val="14"/>
      <name val="Arial"/>
      <family val="2"/>
    </font>
    <font>
      <i/>
      <sz val="9"/>
      <name val="Verdana"/>
      <family val="2"/>
    </font>
    <font>
      <sz val="9"/>
      <color rgb="FFFF0000"/>
      <name val="Arial"/>
      <family val="2"/>
    </font>
    <font>
      <sz val="9"/>
      <color rgb="FFFF0000"/>
      <name val="Verdana"/>
      <family val="2"/>
    </font>
    <font>
      <b/>
      <sz val="9"/>
      <color rgb="FFFF0000"/>
      <name val="Verdana"/>
      <family val="2"/>
    </font>
    <font>
      <sz val="9"/>
      <name val="Arial"/>
      <family val="2"/>
    </font>
    <font>
      <b/>
      <sz val="9"/>
      <name val="Arial"/>
      <family val="2"/>
    </font>
    <font>
      <b/>
      <sz val="12"/>
      <color theme="4" tint="-0.499984740745262"/>
      <name val="Verdana"/>
      <family val="2"/>
    </font>
    <font>
      <sz val="8"/>
      <name val="Calibri"/>
      <family val="2"/>
      <scheme val="minor"/>
    </font>
    <font>
      <sz val="11"/>
      <color theme="1"/>
      <name val="Calibri"/>
      <family val="2"/>
      <scheme val="minor"/>
    </font>
    <font>
      <sz val="9"/>
      <color theme="1"/>
      <name val="Verdana"/>
      <family val="2"/>
    </font>
    <font>
      <sz val="11"/>
      <color theme="1"/>
      <name val="Verdana"/>
      <family val="2"/>
    </font>
    <font>
      <sz val="11"/>
      <color theme="1"/>
      <name val="Arial"/>
      <family val="2"/>
    </font>
    <font>
      <b/>
      <sz val="11"/>
      <name val="Arial Narrow"/>
      <family val="2"/>
    </font>
    <font>
      <sz val="10"/>
      <name val="Arial Narrow"/>
      <family val="2"/>
    </font>
  </fonts>
  <fills count="7">
    <fill>
      <patternFill patternType="none"/>
    </fill>
    <fill>
      <patternFill patternType="gray125"/>
    </fill>
    <fill>
      <patternFill patternType="solid">
        <fgColor rgb="FFCCFFCC"/>
        <bgColor indexed="64"/>
      </patternFill>
    </fill>
    <fill>
      <patternFill patternType="solid">
        <fgColor indexed="9"/>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top style="thin">
        <color indexed="64"/>
      </top>
      <bottom/>
      <diagonal/>
    </border>
    <border>
      <left/>
      <right style="medium">
        <color auto="1"/>
      </right>
      <top/>
      <bottom/>
      <diagonal/>
    </border>
    <border>
      <left/>
      <right style="thin">
        <color indexed="64"/>
      </right>
      <top/>
      <bottom style="thin">
        <color indexed="64"/>
      </bottom>
      <diagonal/>
    </border>
    <border>
      <left/>
      <right style="thin">
        <color indexed="64"/>
      </right>
      <top/>
      <bottom/>
      <diagonal/>
    </border>
    <border>
      <left/>
      <right/>
      <top/>
      <bottom style="thin">
        <color indexed="64"/>
      </bottom>
      <diagonal/>
    </border>
  </borders>
  <cellStyleXfs count="7">
    <xf numFmtId="0" fontId="0" fillId="0" borderId="0"/>
    <xf numFmtId="0" fontId="1" fillId="0" borderId="0"/>
    <xf numFmtId="0" fontId="2" fillId="0" borderId="0"/>
    <xf numFmtId="0" fontId="1" fillId="0" borderId="0"/>
    <xf numFmtId="0" fontId="1" fillId="0" borderId="0"/>
    <xf numFmtId="44" fontId="23" fillId="0" borderId="0" applyFont="0" applyFill="0" applyBorder="0" applyAlignment="0" applyProtection="0"/>
    <xf numFmtId="43" fontId="23" fillId="0" borderId="0" applyFont="0" applyFill="0" applyBorder="0" applyAlignment="0" applyProtection="0"/>
  </cellStyleXfs>
  <cellXfs count="243">
    <xf numFmtId="0" fontId="0" fillId="0" borderId="0" xfId="0"/>
    <xf numFmtId="0" fontId="4" fillId="0" borderId="0" xfId="2" applyFont="1" applyAlignment="1">
      <alignment vertical="center"/>
    </xf>
    <xf numFmtId="0" fontId="2" fillId="0" borderId="0" xfId="2" applyAlignment="1">
      <alignment vertical="center"/>
    </xf>
    <xf numFmtId="0" fontId="3" fillId="2" borderId="1" xfId="2" applyFont="1" applyFill="1" applyBorder="1" applyAlignment="1">
      <alignment horizontal="center" vertical="center"/>
    </xf>
    <xf numFmtId="0" fontId="3" fillId="2" borderId="2" xfId="2" applyFont="1" applyFill="1" applyBorder="1" applyAlignment="1">
      <alignment horizontal="center" vertical="center" wrapText="1"/>
    </xf>
    <xf numFmtId="0" fontId="3" fillId="2" borderId="3" xfId="2" applyFont="1" applyFill="1" applyBorder="1" applyAlignment="1">
      <alignment horizontal="center" vertical="center"/>
    </xf>
    <xf numFmtId="2" fontId="5" fillId="2" borderId="4" xfId="2" applyNumberFormat="1" applyFont="1" applyFill="1" applyBorder="1" applyAlignment="1">
      <alignment horizontal="center" vertical="center"/>
    </xf>
    <xf numFmtId="0" fontId="2" fillId="0" borderId="0" xfId="2"/>
    <xf numFmtId="0" fontId="3" fillId="0" borderId="5" xfId="2" applyFont="1" applyBorder="1" applyAlignment="1">
      <alignment horizontal="center" vertical="center" wrapText="1"/>
    </xf>
    <xf numFmtId="0" fontId="3" fillId="3" borderId="5" xfId="2" applyFont="1" applyFill="1" applyBorder="1" applyAlignment="1">
      <alignment vertical="center"/>
    </xf>
    <xf numFmtId="2" fontId="6" fillId="4" borderId="5" xfId="2" applyNumberFormat="1" applyFont="1" applyFill="1" applyBorder="1" applyAlignment="1">
      <alignment horizontal="center" vertical="center"/>
    </xf>
    <xf numFmtId="0" fontId="5" fillId="0" borderId="6" xfId="2" applyFont="1" applyBorder="1" applyAlignment="1">
      <alignment horizontal="center" vertical="center" wrapText="1"/>
    </xf>
    <xf numFmtId="0" fontId="5" fillId="0" borderId="6" xfId="2" applyFont="1" applyBorder="1" applyAlignment="1">
      <alignment horizontal="justify" vertical="center"/>
    </xf>
    <xf numFmtId="2" fontId="6" fillId="4" borderId="6" xfId="2" applyNumberFormat="1" applyFont="1" applyFill="1" applyBorder="1" applyAlignment="1">
      <alignment horizontal="center" vertical="center"/>
    </xf>
    <xf numFmtId="0" fontId="5" fillId="0" borderId="5" xfId="2" applyFont="1" applyBorder="1" applyAlignment="1">
      <alignment horizontal="center" vertical="center" wrapText="1"/>
    </xf>
    <xf numFmtId="0" fontId="5" fillId="0" borderId="5" xfId="2" applyFont="1" applyBorder="1" applyAlignment="1">
      <alignment vertical="center"/>
    </xf>
    <xf numFmtId="0" fontId="5" fillId="0" borderId="7" xfId="2" applyFont="1" applyBorder="1" applyAlignment="1">
      <alignment horizontal="center" vertical="center" wrapText="1"/>
    </xf>
    <xf numFmtId="0" fontId="7" fillId="0" borderId="7" xfId="2" applyFont="1" applyBorder="1" applyAlignment="1">
      <alignment vertical="center"/>
    </xf>
    <xf numFmtId="0" fontId="5" fillId="0" borderId="7" xfId="2" applyFont="1" applyBorder="1" applyAlignment="1">
      <alignment horizontal="justify" vertical="center"/>
    </xf>
    <xf numFmtId="2" fontId="5" fillId="4" borderId="5" xfId="2" applyNumberFormat="1" applyFont="1" applyFill="1" applyBorder="1" applyAlignment="1">
      <alignment horizontal="center" vertical="center"/>
    </xf>
    <xf numFmtId="0" fontId="5" fillId="0" borderId="6" xfId="2" applyFont="1" applyBorder="1" applyAlignment="1">
      <alignment horizontal="justify" vertical="top"/>
    </xf>
    <xf numFmtId="0" fontId="3" fillId="0" borderId="1" xfId="2" applyFont="1" applyBorder="1" applyAlignment="1">
      <alignment horizontal="center" vertical="center" wrapText="1"/>
    </xf>
    <xf numFmtId="0" fontId="3" fillId="0" borderId="2" xfId="2" applyFont="1" applyBorder="1" applyAlignment="1">
      <alignment vertical="center"/>
    </xf>
    <xf numFmtId="0" fontId="3" fillId="0" borderId="5" xfId="2" applyFont="1" applyBorder="1" applyAlignment="1">
      <alignment horizontal="justify" vertical="center"/>
    </xf>
    <xf numFmtId="0" fontId="7" fillId="0" borderId="7" xfId="2" applyFont="1" applyBorder="1" applyAlignment="1">
      <alignment horizontal="left" vertical="center"/>
    </xf>
    <xf numFmtId="0" fontId="1" fillId="0" borderId="0" xfId="2" applyFont="1"/>
    <xf numFmtId="2" fontId="5" fillId="4" borderId="6" xfId="2" applyNumberFormat="1" applyFont="1" applyFill="1" applyBorder="1" applyAlignment="1">
      <alignment horizontal="center" vertical="center"/>
    </xf>
    <xf numFmtId="0" fontId="3" fillId="3" borderId="5" xfId="2" applyFont="1" applyFill="1" applyBorder="1" applyAlignment="1">
      <alignment vertical="top"/>
    </xf>
    <xf numFmtId="0" fontId="5" fillId="0" borderId="7" xfId="2" applyFont="1" applyBorder="1" applyAlignment="1">
      <alignment horizontal="justify" vertical="top"/>
    </xf>
    <xf numFmtId="0" fontId="7" fillId="0" borderId="7" xfId="2" applyFont="1" applyBorder="1" applyAlignment="1">
      <alignment horizontal="justify" vertical="top"/>
    </xf>
    <xf numFmtId="0" fontId="3" fillId="0" borderId="6" xfId="2" applyFont="1" applyBorder="1" applyAlignment="1">
      <alignment horizontal="center" vertical="center" wrapText="1"/>
    </xf>
    <xf numFmtId="0" fontId="7" fillId="0" borderId="9" xfId="2" applyFont="1" applyBorder="1" applyAlignment="1">
      <alignment horizontal="left" vertical="center"/>
    </xf>
    <xf numFmtId="0" fontId="5" fillId="0" borderId="9" xfId="2" applyFont="1" applyBorder="1" applyAlignment="1">
      <alignment horizontal="justify" vertical="center"/>
    </xf>
    <xf numFmtId="0" fontId="3" fillId="3" borderId="8" xfId="2" applyFont="1" applyFill="1" applyBorder="1" applyAlignment="1">
      <alignment vertical="center"/>
    </xf>
    <xf numFmtId="0" fontId="3" fillId="0" borderId="5" xfId="2" applyFont="1" applyBorder="1" applyAlignment="1">
      <alignment horizontal="left" vertical="center"/>
    </xf>
    <xf numFmtId="0" fontId="9" fillId="0" borderId="0" xfId="2" applyFont="1" applyAlignment="1">
      <alignment horizontal="left" vertical="center" wrapText="1"/>
    </xf>
    <xf numFmtId="0" fontId="11" fillId="0" borderId="0" xfId="2" applyFont="1"/>
    <xf numFmtId="0" fontId="3" fillId="2" borderId="3" xfId="2" applyFont="1" applyFill="1" applyBorder="1" applyAlignment="1">
      <alignment vertical="center"/>
    </xf>
    <xf numFmtId="0" fontId="5" fillId="3" borderId="6" xfId="2" applyFont="1" applyFill="1" applyBorder="1" applyAlignment="1">
      <alignment horizontal="justify" vertical="center"/>
    </xf>
    <xf numFmtId="2" fontId="6" fillId="4" borderId="5" xfId="2" applyNumberFormat="1" applyFont="1" applyFill="1" applyBorder="1" applyAlignment="1">
      <alignment horizontal="center" vertical="center" wrapText="1"/>
    </xf>
    <xf numFmtId="2" fontId="6" fillId="4" borderId="6" xfId="2" applyNumberFormat="1" applyFont="1" applyFill="1" applyBorder="1" applyAlignment="1">
      <alignment horizontal="center" vertical="center" wrapText="1"/>
    </xf>
    <xf numFmtId="0" fontId="5" fillId="3" borderId="5" xfId="2" applyFont="1" applyFill="1" applyBorder="1" applyAlignment="1">
      <alignment vertical="center"/>
    </xf>
    <xf numFmtId="0" fontId="3" fillId="0" borderId="5" xfId="2" applyFont="1" applyBorder="1" applyAlignment="1">
      <alignment horizontal="center" vertical="center"/>
    </xf>
    <xf numFmtId="0" fontId="5" fillId="0" borderId="6" xfId="2" applyFont="1" applyBorder="1" applyAlignment="1">
      <alignment horizontal="center" vertical="center"/>
    </xf>
    <xf numFmtId="0" fontId="10" fillId="3" borderId="0" xfId="2" applyFont="1" applyFill="1" applyAlignment="1">
      <alignment vertical="center" wrapText="1"/>
    </xf>
    <xf numFmtId="0" fontId="5" fillId="0" borderId="7" xfId="2" applyFont="1" applyBorder="1" applyAlignment="1">
      <alignment horizontal="center" vertical="center"/>
    </xf>
    <xf numFmtId="0" fontId="7" fillId="0" borderId="6" xfId="2" applyFont="1" applyBorder="1" applyAlignment="1">
      <alignment vertical="center"/>
    </xf>
    <xf numFmtId="0" fontId="5" fillId="3" borderId="5" xfId="2" applyFont="1" applyFill="1" applyBorder="1" applyAlignment="1">
      <alignment vertical="top"/>
    </xf>
    <xf numFmtId="0" fontId="3" fillId="0" borderId="5" xfId="2" applyFont="1" applyBorder="1" applyAlignment="1">
      <alignment horizontal="left" vertical="top"/>
    </xf>
    <xf numFmtId="0" fontId="12" fillId="0" borderId="0" xfId="2" applyFont="1"/>
    <xf numFmtId="2" fontId="6" fillId="4" borderId="1" xfId="2" applyNumberFormat="1" applyFont="1" applyFill="1" applyBorder="1" applyAlignment="1">
      <alignment horizontal="center" vertical="center"/>
    </xf>
    <xf numFmtId="0" fontId="5" fillId="0" borderId="5" xfId="2" applyFont="1" applyBorder="1" applyAlignment="1">
      <alignment vertical="center" wrapText="1"/>
    </xf>
    <xf numFmtId="0" fontId="3" fillId="0" borderId="8" xfId="2" applyFont="1" applyBorder="1" applyAlignment="1">
      <alignment vertical="top"/>
    </xf>
    <xf numFmtId="0" fontId="5" fillId="0" borderId="8" xfId="2" applyFont="1" applyBorder="1" applyAlignment="1">
      <alignment vertical="top"/>
    </xf>
    <xf numFmtId="0" fontId="5" fillId="0" borderId="10" xfId="2" applyFont="1" applyBorder="1" applyAlignment="1" applyProtection="1">
      <alignment vertical="center"/>
      <protection locked="0"/>
    </xf>
    <xf numFmtId="0" fontId="3" fillId="0" borderId="8" xfId="2" applyFont="1" applyBorder="1" applyAlignment="1">
      <alignment vertical="center"/>
    </xf>
    <xf numFmtId="0" fontId="5" fillId="0" borderId="5" xfId="2" applyFont="1" applyBorder="1" applyAlignment="1" applyProtection="1">
      <alignment vertical="center"/>
      <protection locked="0"/>
    </xf>
    <xf numFmtId="0" fontId="10" fillId="0" borderId="0" xfId="2" applyFont="1" applyAlignment="1">
      <alignment horizontal="center" vertical="center" wrapText="1"/>
    </xf>
    <xf numFmtId="0" fontId="7" fillId="0" borderId="11" xfId="2" applyFont="1" applyBorder="1" applyAlignment="1" applyProtection="1">
      <alignment horizontal="left" vertical="center"/>
      <protection locked="0"/>
    </xf>
    <xf numFmtId="0" fontId="5" fillId="0" borderId="6" xfId="2" applyFont="1" applyBorder="1" applyAlignment="1" applyProtection="1">
      <alignment vertical="center"/>
      <protection locked="0"/>
    </xf>
    <xf numFmtId="0" fontId="10" fillId="0" borderId="0" xfId="2" applyFont="1" applyAlignment="1">
      <alignment horizontal="justify" vertical="top" wrapText="1"/>
    </xf>
    <xf numFmtId="0" fontId="14" fillId="0" borderId="0" xfId="2" applyFont="1" applyAlignment="1">
      <alignment horizontal="justify" vertical="center" wrapText="1"/>
    </xf>
    <xf numFmtId="0" fontId="3" fillId="3" borderId="12" xfId="2" applyFont="1" applyFill="1" applyBorder="1" applyAlignment="1">
      <alignment vertical="center"/>
    </xf>
    <xf numFmtId="0" fontId="3" fillId="0" borderId="5" xfId="2" applyFont="1" applyBorder="1" applyAlignment="1">
      <alignment vertical="top"/>
    </xf>
    <xf numFmtId="0" fontId="16" fillId="0" borderId="0" xfId="2" applyFont="1" applyAlignment="1">
      <alignment vertical="center"/>
    </xf>
    <xf numFmtId="0" fontId="17" fillId="0" borderId="0" xfId="2" applyFont="1" applyAlignment="1" applyProtection="1">
      <alignment vertical="center"/>
      <protection locked="0"/>
    </xf>
    <xf numFmtId="0" fontId="17" fillId="0" borderId="0" xfId="2" applyFont="1" applyAlignment="1">
      <alignment horizontal="justify" vertical="center"/>
    </xf>
    <xf numFmtId="0" fontId="5" fillId="0" borderId="0" xfId="2" applyFont="1" applyAlignment="1">
      <alignment horizontal="left" vertical="top"/>
    </xf>
    <xf numFmtId="0" fontId="5" fillId="0" borderId="1" xfId="4" applyFont="1" applyBorder="1" applyAlignment="1">
      <alignment horizontal="center" vertical="center" wrapText="1" shrinkToFit="1"/>
    </xf>
    <xf numFmtId="0" fontId="5" fillId="0" borderId="1" xfId="4" applyFont="1" applyBorder="1" applyAlignment="1">
      <alignment vertical="center" wrapText="1" shrinkToFit="1"/>
    </xf>
    <xf numFmtId="0" fontId="5" fillId="0" borderId="1" xfId="4" applyFont="1" applyBorder="1" applyAlignment="1">
      <alignment horizontal="left" vertical="center" wrapText="1" shrinkToFit="1"/>
    </xf>
    <xf numFmtId="0" fontId="3" fillId="0" borderId="5" xfId="2" applyFont="1" applyBorder="1" applyAlignment="1">
      <alignment horizontal="left" vertical="center" wrapText="1"/>
    </xf>
    <xf numFmtId="0" fontId="3" fillId="0" borderId="8" xfId="2" applyFont="1" applyBorder="1" applyAlignment="1">
      <alignment vertical="top" wrapText="1"/>
    </xf>
    <xf numFmtId="0" fontId="7" fillId="0" borderId="7" xfId="2" applyFont="1" applyBorder="1" applyAlignment="1">
      <alignment horizontal="left" vertical="center" wrapText="1"/>
    </xf>
    <xf numFmtId="0" fontId="5" fillId="0" borderId="9" xfId="2" applyFont="1" applyBorder="1" applyAlignment="1">
      <alignment vertical="top" wrapText="1"/>
    </xf>
    <xf numFmtId="0" fontId="5" fillId="0" borderId="7" xfId="2" applyFont="1" applyBorder="1" applyAlignment="1">
      <alignment horizontal="justify" vertical="center" wrapText="1"/>
    </xf>
    <xf numFmtId="0" fontId="3" fillId="0" borderId="9" xfId="2" applyFont="1" applyBorder="1" applyAlignment="1">
      <alignment vertical="top" wrapText="1"/>
    </xf>
    <xf numFmtId="0" fontId="5" fillId="0" borderId="5" xfId="2" applyFont="1" applyBorder="1" applyAlignment="1">
      <alignment vertical="top" wrapText="1"/>
    </xf>
    <xf numFmtId="0" fontId="18" fillId="0" borderId="9" xfId="2" applyFont="1" applyBorder="1" applyAlignment="1">
      <alignment vertical="top" wrapText="1"/>
    </xf>
    <xf numFmtId="0" fontId="19" fillId="0" borderId="0" xfId="2" applyFont="1" applyAlignment="1">
      <alignment vertical="center"/>
    </xf>
    <xf numFmtId="0" fontId="7" fillId="0" borderId="11" xfId="2" applyFont="1" applyBorder="1" applyAlignment="1">
      <alignment horizontal="left" vertical="center" wrapText="1"/>
    </xf>
    <xf numFmtId="0" fontId="19" fillId="0" borderId="0" xfId="2" applyFont="1"/>
    <xf numFmtId="0" fontId="5" fillId="0" borderId="9" xfId="2" applyFont="1" applyBorder="1" applyAlignment="1">
      <alignment horizontal="justify" vertical="center" wrapText="1"/>
    </xf>
    <xf numFmtId="0" fontId="5" fillId="4" borderId="7" xfId="2" applyFont="1" applyFill="1" applyBorder="1" applyProtection="1">
      <protection locked="0"/>
    </xf>
    <xf numFmtId="0" fontId="3" fillId="3" borderId="8" xfId="2" applyFont="1" applyFill="1" applyBorder="1" applyAlignment="1">
      <alignment vertical="center" wrapText="1"/>
    </xf>
    <xf numFmtId="0" fontId="17" fillId="0" borderId="1" xfId="2" applyFont="1" applyBorder="1" applyAlignment="1" applyProtection="1">
      <alignment vertical="center"/>
      <protection locked="0"/>
    </xf>
    <xf numFmtId="0" fontId="5" fillId="0" borderId="1" xfId="2" applyFont="1" applyBorder="1" applyAlignment="1">
      <alignment vertical="top" wrapText="1"/>
    </xf>
    <xf numFmtId="0" fontId="7" fillId="0" borderId="2" xfId="2" applyFont="1" applyBorder="1" applyAlignment="1">
      <alignment horizontal="left" vertical="center" wrapText="1"/>
    </xf>
    <xf numFmtId="0" fontId="3" fillId="0" borderId="7" xfId="2" applyFont="1" applyBorder="1" applyAlignment="1">
      <alignment vertical="top" wrapText="1"/>
    </xf>
    <xf numFmtId="0" fontId="3" fillId="3" borderId="9" xfId="2" applyFont="1" applyFill="1" applyBorder="1" applyAlignment="1">
      <alignment vertical="center" wrapText="1"/>
    </xf>
    <xf numFmtId="0" fontId="5" fillId="0" borderId="7" xfId="2" applyFont="1" applyBorder="1" applyAlignment="1">
      <alignment vertical="top" wrapText="1"/>
    </xf>
    <xf numFmtId="0" fontId="3" fillId="0" borderId="6" xfId="2" applyFont="1" applyBorder="1" applyAlignment="1">
      <alignment vertical="top" wrapText="1"/>
    </xf>
    <xf numFmtId="0" fontId="3" fillId="3" borderId="2" xfId="2" applyFont="1" applyFill="1" applyBorder="1" applyAlignment="1">
      <alignment vertical="center" wrapText="1"/>
    </xf>
    <xf numFmtId="0" fontId="3" fillId="0" borderId="1" xfId="2" applyFont="1" applyBorder="1" applyAlignment="1">
      <alignment vertical="top" wrapText="1"/>
    </xf>
    <xf numFmtId="0" fontId="3" fillId="0" borderId="8" xfId="2" applyFont="1" applyBorder="1" applyAlignment="1">
      <alignment vertical="center" wrapText="1"/>
    </xf>
    <xf numFmtId="0" fontId="5" fillId="4" borderId="10" xfId="2" applyFont="1" applyFill="1" applyBorder="1" applyAlignment="1" applyProtection="1">
      <alignment vertical="center"/>
      <protection locked="0"/>
    </xf>
    <xf numFmtId="0" fontId="3" fillId="0" borderId="2" xfId="2" applyFont="1" applyBorder="1" applyAlignment="1">
      <alignment vertical="center" wrapText="1"/>
    </xf>
    <xf numFmtId="0" fontId="5" fillId="2" borderId="14" xfId="2" applyFont="1" applyFill="1" applyBorder="1" applyAlignment="1" applyProtection="1">
      <alignment vertical="center"/>
      <protection locked="0"/>
    </xf>
    <xf numFmtId="0" fontId="3" fillId="2" borderId="3" xfId="2" applyFont="1" applyFill="1" applyBorder="1" applyAlignment="1">
      <alignment vertical="center" wrapText="1"/>
    </xf>
    <xf numFmtId="0" fontId="3" fillId="2" borderId="2" xfId="2" applyFont="1" applyFill="1" applyBorder="1" applyAlignment="1">
      <alignment vertical="center" wrapText="1"/>
    </xf>
    <xf numFmtId="0" fontId="5" fillId="4" borderId="5" xfId="2" applyFont="1" applyFill="1" applyBorder="1" applyProtection="1">
      <protection locked="0"/>
    </xf>
    <xf numFmtId="0" fontId="3" fillId="0" borderId="8" xfId="2" applyFont="1" applyBorder="1" applyAlignment="1">
      <alignment horizontal="left" vertical="top" wrapText="1"/>
    </xf>
    <xf numFmtId="0" fontId="5" fillId="0" borderId="9" xfId="2" applyFont="1" applyBorder="1" applyAlignment="1">
      <alignment horizontal="justify" vertical="top" wrapText="1"/>
    </xf>
    <xf numFmtId="0" fontId="5" fillId="0" borderId="8" xfId="2" applyFont="1" applyBorder="1" applyAlignment="1">
      <alignment horizontal="left" vertical="top" wrapText="1"/>
    </xf>
    <xf numFmtId="0" fontId="5" fillId="4" borderId="1" xfId="2" applyFont="1" applyFill="1" applyBorder="1" applyProtection="1">
      <protection locked="0"/>
    </xf>
    <xf numFmtId="0" fontId="5" fillId="0" borderId="8" xfId="2" applyFont="1" applyBorder="1" applyAlignment="1">
      <alignment vertical="center" wrapText="1"/>
    </xf>
    <xf numFmtId="0" fontId="5" fillId="0" borderId="9" xfId="2" applyFont="1" applyBorder="1" applyAlignment="1">
      <alignment horizontal="left" vertical="center" wrapText="1"/>
    </xf>
    <xf numFmtId="0" fontId="7" fillId="0" borderId="11" xfId="2" applyFont="1" applyBorder="1" applyAlignment="1">
      <alignment horizontal="left" vertical="top" wrapText="1"/>
    </xf>
    <xf numFmtId="20" fontId="5" fillId="0" borderId="9" xfId="2" applyNumberFormat="1" applyFont="1" applyBorder="1" applyAlignment="1">
      <alignment horizontal="left" vertical="top" wrapText="1"/>
    </xf>
    <xf numFmtId="0" fontId="3" fillId="0" borderId="5" xfId="2" applyFont="1" applyBorder="1" applyAlignment="1">
      <alignment vertical="top" wrapText="1"/>
    </xf>
    <xf numFmtId="0" fontId="5" fillId="0" borderId="8" xfId="2" applyFont="1" applyBorder="1" applyAlignment="1">
      <alignment vertical="top" wrapText="1"/>
    </xf>
    <xf numFmtId="0" fontId="5" fillId="0" borderId="6" xfId="2" applyFont="1" applyBorder="1" applyAlignment="1">
      <alignment horizontal="justify" vertical="top" wrapText="1"/>
    </xf>
    <xf numFmtId="0" fontId="5" fillId="0" borderId="6" xfId="2" applyFont="1" applyBorder="1" applyAlignment="1">
      <alignment vertical="top" wrapText="1"/>
    </xf>
    <xf numFmtId="0" fontId="3" fillId="3" borderId="5" xfId="2" applyFont="1" applyFill="1" applyBorder="1" applyAlignment="1">
      <alignment vertical="top" wrapText="1"/>
    </xf>
    <xf numFmtId="0" fontId="3" fillId="3" borderId="8" xfId="2" applyFont="1" applyFill="1" applyBorder="1" applyAlignment="1">
      <alignment vertical="top" wrapText="1"/>
    </xf>
    <xf numFmtId="0" fontId="5" fillId="4" borderId="15" xfId="2" applyFont="1" applyFill="1" applyBorder="1" applyAlignment="1" applyProtection="1">
      <alignment vertical="center"/>
      <protection locked="0"/>
    </xf>
    <xf numFmtId="0" fontId="5" fillId="2" borderId="1" xfId="2" applyFont="1" applyFill="1" applyBorder="1" applyAlignment="1" applyProtection="1">
      <alignment vertical="center"/>
      <protection locked="0"/>
    </xf>
    <xf numFmtId="0" fontId="3" fillId="2" borderId="1" xfId="2" applyFont="1" applyFill="1" applyBorder="1" applyAlignment="1">
      <alignment vertical="center" wrapText="1"/>
    </xf>
    <xf numFmtId="0" fontId="7" fillId="0" borderId="9" xfId="2" applyFont="1" applyBorder="1" applyAlignment="1">
      <alignment horizontal="left" vertical="center" wrapText="1"/>
    </xf>
    <xf numFmtId="0" fontId="5" fillId="4" borderId="6" xfId="2" applyFont="1" applyFill="1" applyBorder="1" applyAlignment="1" applyProtection="1">
      <alignment vertical="center"/>
      <protection locked="0"/>
    </xf>
    <xf numFmtId="0" fontId="5" fillId="0" borderId="11" xfId="2" applyFont="1" applyBorder="1" applyAlignment="1">
      <alignment horizontal="justify" vertical="center" wrapText="1"/>
    </xf>
    <xf numFmtId="0" fontId="5" fillId="4" borderId="5" xfId="2" applyFont="1" applyFill="1" applyBorder="1" applyAlignment="1" applyProtection="1">
      <alignment vertical="center"/>
      <protection locked="0"/>
    </xf>
    <xf numFmtId="0" fontId="5" fillId="4" borderId="7" xfId="2" applyFont="1" applyFill="1" applyBorder="1" applyAlignment="1" applyProtection="1">
      <alignment vertical="center"/>
      <protection locked="0"/>
    </xf>
    <xf numFmtId="0" fontId="5" fillId="0" borderId="7" xfId="2" applyFont="1" applyBorder="1" applyAlignment="1">
      <alignment horizontal="left" vertical="center" wrapText="1"/>
    </xf>
    <xf numFmtId="0" fontId="3" fillId="3" borderId="5" xfId="2" applyFont="1" applyFill="1" applyBorder="1" applyAlignment="1">
      <alignment vertical="center" wrapText="1"/>
    </xf>
    <xf numFmtId="0" fontId="3" fillId="0" borderId="2" xfId="2" applyFont="1" applyBorder="1" applyAlignment="1">
      <alignment vertical="top" wrapText="1"/>
    </xf>
    <xf numFmtId="0" fontId="3" fillId="0" borderId="1" xfId="2" applyFont="1" applyBorder="1" applyAlignment="1">
      <alignment horizontal="justify" vertical="top" wrapText="1"/>
    </xf>
    <xf numFmtId="0" fontId="5" fillId="0" borderId="6" xfId="2" applyFont="1" applyBorder="1" applyAlignment="1">
      <alignment horizontal="justify" vertical="center" wrapText="1"/>
    </xf>
    <xf numFmtId="0" fontId="3" fillId="0" borderId="5" xfId="2" applyFont="1" applyBorder="1" applyAlignment="1">
      <alignment vertical="center" wrapText="1"/>
    </xf>
    <xf numFmtId="0" fontId="5" fillId="4" borderId="14" xfId="2" applyFont="1" applyFill="1" applyBorder="1" applyAlignment="1" applyProtection="1">
      <alignment vertical="center"/>
      <protection locked="0"/>
    </xf>
    <xf numFmtId="0" fontId="5" fillId="0" borderId="8" xfId="2" applyFont="1" applyBorder="1" applyAlignment="1">
      <alignment horizontal="left" vertical="center" wrapText="1"/>
    </xf>
    <xf numFmtId="0" fontId="5" fillId="0" borderId="5" xfId="2" applyFont="1" applyBorder="1" applyAlignment="1">
      <alignment horizontal="left" vertical="center" wrapText="1"/>
    </xf>
    <xf numFmtId="0" fontId="5" fillId="3" borderId="8" xfId="2" applyFont="1" applyFill="1" applyBorder="1" applyAlignment="1">
      <alignment vertical="center" wrapText="1"/>
    </xf>
    <xf numFmtId="0" fontId="5" fillId="4" borderId="4" xfId="2" applyFont="1" applyFill="1" applyBorder="1" applyAlignment="1" applyProtection="1">
      <alignment vertical="center"/>
      <protection locked="0"/>
    </xf>
    <xf numFmtId="0" fontId="5" fillId="0" borderId="9" xfId="2" applyFont="1" applyBorder="1" applyAlignment="1">
      <alignment vertical="top"/>
    </xf>
    <xf numFmtId="0" fontId="17" fillId="4" borderId="7" xfId="2" applyFont="1" applyFill="1" applyBorder="1" applyAlignment="1" applyProtection="1">
      <alignment vertical="center"/>
      <protection locked="0"/>
    </xf>
    <xf numFmtId="0" fontId="3" fillId="0" borderId="8" xfId="2" applyFont="1" applyBorder="1" applyAlignment="1">
      <alignment horizontal="left" vertical="center" wrapText="1"/>
    </xf>
    <xf numFmtId="0" fontId="5" fillId="0" borderId="8" xfId="2" applyFont="1" applyBorder="1" applyAlignment="1">
      <alignment horizontal="justify" vertical="center" wrapText="1"/>
    </xf>
    <xf numFmtId="0" fontId="3" fillId="0" borderId="8" xfId="2" applyFont="1" applyBorder="1" applyAlignment="1">
      <alignment horizontal="justify" vertical="center" wrapText="1"/>
    </xf>
    <xf numFmtId="0" fontId="5" fillId="0" borderId="11" xfId="2" applyFont="1" applyBorder="1" applyAlignment="1">
      <alignment vertical="top" wrapText="1"/>
    </xf>
    <xf numFmtId="0" fontId="3" fillId="0" borderId="6" xfId="2" applyFont="1" applyBorder="1" applyAlignment="1">
      <alignment horizontal="justify" vertical="center" wrapText="1"/>
    </xf>
    <xf numFmtId="0" fontId="5" fillId="2" borderId="4" xfId="2" applyFont="1" applyFill="1" applyBorder="1" applyAlignment="1" applyProtection="1">
      <alignment vertical="center"/>
      <protection locked="0"/>
    </xf>
    <xf numFmtId="0" fontId="20" fillId="0" borderId="0" xfId="2" applyFont="1" applyAlignment="1">
      <alignment horizontal="center" vertical="center"/>
    </xf>
    <xf numFmtId="4" fontId="3" fillId="2" borderId="1" xfId="2" quotePrefix="1" applyNumberFormat="1" applyFont="1" applyFill="1" applyBorder="1" applyAlignment="1" applyProtection="1">
      <alignment horizontal="center" vertical="center" wrapText="1"/>
      <protection locked="0"/>
    </xf>
    <xf numFmtId="0" fontId="3" fillId="2" borderId="1" xfId="2" applyFont="1" applyFill="1" applyBorder="1" applyAlignment="1">
      <alignment horizontal="center" vertical="center" wrapText="1"/>
    </xf>
    <xf numFmtId="0" fontId="5" fillId="0" borderId="1" xfId="2" applyFont="1" applyBorder="1" applyAlignment="1">
      <alignment horizontal="center" vertical="top" wrapText="1"/>
    </xf>
    <xf numFmtId="0" fontId="7" fillId="0" borderId="8" xfId="2" applyFont="1" applyBorder="1" applyAlignment="1">
      <alignment vertical="center"/>
    </xf>
    <xf numFmtId="0" fontId="7" fillId="0" borderId="11" xfId="2" applyFont="1" applyBorder="1" applyAlignment="1">
      <alignment vertical="center"/>
    </xf>
    <xf numFmtId="0" fontId="5" fillId="0" borderId="7" xfId="2" applyFont="1" applyBorder="1" applyAlignment="1" applyProtection="1">
      <alignment vertical="center" wrapText="1"/>
      <protection locked="0"/>
    </xf>
    <xf numFmtId="0" fontId="3" fillId="0" borderId="5" xfId="2" applyFont="1" applyBorder="1" applyAlignment="1">
      <alignment horizontal="center" vertical="top"/>
    </xf>
    <xf numFmtId="0" fontId="21" fillId="0" borderId="0" xfId="1" applyFont="1" applyAlignment="1">
      <alignment vertical="center"/>
    </xf>
    <xf numFmtId="0" fontId="5" fillId="5" borderId="7" xfId="2" applyFont="1" applyFill="1" applyBorder="1" applyAlignment="1" applyProtection="1">
      <alignment vertical="center" wrapText="1"/>
      <protection locked="0"/>
    </xf>
    <xf numFmtId="0" fontId="5" fillId="5" borderId="7" xfId="2" applyFont="1" applyFill="1" applyBorder="1" applyAlignment="1" applyProtection="1">
      <alignment vertical="center"/>
      <protection locked="0"/>
    </xf>
    <xf numFmtId="44" fontId="5" fillId="0" borderId="7" xfId="5" applyFont="1" applyBorder="1" applyAlignment="1" applyProtection="1">
      <alignment vertical="center"/>
      <protection locked="0"/>
    </xf>
    <xf numFmtId="0" fontId="5" fillId="6" borderId="1" xfId="2" applyFont="1" applyFill="1" applyBorder="1" applyProtection="1">
      <protection locked="0"/>
    </xf>
    <xf numFmtId="0" fontId="17" fillId="6" borderId="5" xfId="2" applyFont="1" applyFill="1" applyBorder="1" applyAlignment="1" applyProtection="1">
      <alignment vertical="center"/>
      <protection locked="0"/>
    </xf>
    <xf numFmtId="0" fontId="17" fillId="6" borderId="6" xfId="2" applyFont="1" applyFill="1" applyBorder="1" applyAlignment="1" applyProtection="1">
      <alignment vertical="center"/>
      <protection locked="0"/>
    </xf>
    <xf numFmtId="44" fontId="5" fillId="0" borderId="1" xfId="5" applyFont="1" applyBorder="1" applyAlignment="1" applyProtection="1">
      <alignment vertical="center"/>
      <protection locked="0"/>
    </xf>
    <xf numFmtId="2" fontId="5" fillId="6" borderId="5" xfId="2" applyNumberFormat="1" applyFont="1" applyFill="1" applyBorder="1" applyAlignment="1" applyProtection="1">
      <alignment horizontal="center" vertical="center"/>
      <protection locked="0"/>
    </xf>
    <xf numFmtId="0" fontId="17" fillId="6" borderId="13" xfId="2" applyFont="1" applyFill="1" applyBorder="1" applyAlignment="1" applyProtection="1">
      <alignment vertical="center"/>
      <protection locked="0"/>
    </xf>
    <xf numFmtId="44" fontId="5" fillId="0" borderId="1" xfId="5" applyFont="1" applyBorder="1" applyAlignment="1">
      <alignment horizontal="center" vertical="center" wrapText="1" shrinkToFit="1"/>
    </xf>
    <xf numFmtId="0" fontId="17" fillId="4" borderId="5" xfId="2" applyFont="1" applyFill="1" applyBorder="1" applyAlignment="1" applyProtection="1">
      <alignment vertical="center"/>
      <protection locked="0"/>
    </xf>
    <xf numFmtId="0" fontId="17" fillId="4" borderId="6" xfId="2" applyFont="1" applyFill="1" applyBorder="1" applyAlignment="1" applyProtection="1">
      <alignment vertical="center"/>
      <protection locked="0"/>
    </xf>
    <xf numFmtId="0" fontId="5" fillId="3" borderId="5" xfId="2" applyFont="1" applyFill="1" applyBorder="1" applyAlignment="1">
      <alignment vertical="top" wrapText="1"/>
    </xf>
    <xf numFmtId="0" fontId="3" fillId="3" borderId="1" xfId="2" applyFont="1" applyFill="1" applyBorder="1" applyAlignment="1">
      <alignment vertical="center" wrapText="1"/>
    </xf>
    <xf numFmtId="44" fontId="17" fillId="0" borderId="0" xfId="2" applyNumberFormat="1" applyFont="1" applyAlignment="1" applyProtection="1">
      <alignment vertical="center"/>
      <protection locked="0"/>
    </xf>
    <xf numFmtId="4" fontId="24" fillId="0" borderId="1" xfId="6" applyNumberFormat="1" applyFont="1" applyBorder="1" applyAlignment="1" applyProtection="1">
      <alignment horizontal="center" vertical="center"/>
      <protection locked="0"/>
    </xf>
    <xf numFmtId="0" fontId="25" fillId="0" borderId="0" xfId="2" applyFont="1" applyAlignment="1">
      <alignment horizontal="left" vertical="top"/>
    </xf>
    <xf numFmtId="0" fontId="25" fillId="0" borderId="0" xfId="2" applyFont="1" applyAlignment="1">
      <alignment horizontal="justify" vertical="center"/>
    </xf>
    <xf numFmtId="0" fontId="25" fillId="0" borderId="0" xfId="2" applyFont="1" applyAlignment="1" applyProtection="1">
      <alignment vertical="center"/>
      <protection locked="0"/>
    </xf>
    <xf numFmtId="44" fontId="25" fillId="0" borderId="0" xfId="2" applyNumberFormat="1" applyFont="1" applyAlignment="1" applyProtection="1">
      <alignment vertical="center"/>
      <protection locked="0"/>
    </xf>
    <xf numFmtId="0" fontId="26" fillId="0" borderId="0" xfId="2" applyFont="1" applyAlignment="1">
      <alignment vertical="center"/>
    </xf>
    <xf numFmtId="0" fontId="25" fillId="0" borderId="0" xfId="2" applyFont="1" applyAlignment="1" applyProtection="1">
      <alignment horizontal="right" vertical="center"/>
      <protection locked="0"/>
    </xf>
    <xf numFmtId="2" fontId="5" fillId="6" borderId="1" xfId="2" applyNumberFormat="1" applyFont="1" applyFill="1" applyBorder="1" applyAlignment="1">
      <alignment vertical="center"/>
    </xf>
    <xf numFmtId="44" fontId="5" fillId="6" borderId="1" xfId="5" applyFont="1" applyFill="1" applyBorder="1" applyAlignment="1">
      <alignment vertical="center"/>
    </xf>
    <xf numFmtId="0" fontId="28" fillId="0" borderId="7" xfId="0" applyFont="1" applyBorder="1" applyAlignment="1">
      <alignment vertical="top"/>
    </xf>
    <xf numFmtId="0" fontId="28" fillId="0" borderId="7" xfId="0" applyFont="1" applyBorder="1" applyAlignment="1">
      <alignment vertical="top" wrapText="1"/>
    </xf>
    <xf numFmtId="0" fontId="28" fillId="6" borderId="7" xfId="0" applyFont="1" applyFill="1" applyBorder="1" applyAlignment="1">
      <alignment vertical="top"/>
    </xf>
    <xf numFmtId="0" fontId="27" fillId="0" borderId="5" xfId="0" applyFont="1" applyBorder="1" applyAlignment="1">
      <alignment vertical="top" wrapText="1"/>
    </xf>
    <xf numFmtId="0" fontId="27" fillId="6" borderId="5" xfId="0" applyFont="1" applyFill="1" applyBorder="1" applyAlignment="1">
      <alignment vertical="top"/>
    </xf>
    <xf numFmtId="0" fontId="0" fillId="6" borderId="10" xfId="0" applyFill="1" applyBorder="1"/>
    <xf numFmtId="0" fontId="0" fillId="6" borderId="15" xfId="0" applyFill="1" applyBorder="1"/>
    <xf numFmtId="0" fontId="28" fillId="0" borderId="6" xfId="0" applyFont="1" applyBorder="1" applyAlignment="1">
      <alignment vertical="top"/>
    </xf>
    <xf numFmtId="0" fontId="28" fillId="0" borderId="6" xfId="0" applyFont="1" applyBorder="1" applyAlignment="1">
      <alignment vertical="top" wrapText="1"/>
    </xf>
    <xf numFmtId="0" fontId="28" fillId="6" borderId="6" xfId="0" applyFont="1" applyFill="1" applyBorder="1" applyAlignment="1">
      <alignment vertical="top"/>
    </xf>
    <xf numFmtId="0" fontId="0" fillId="6" borderId="14" xfId="0" applyFill="1" applyBorder="1"/>
    <xf numFmtId="0" fontId="5" fillId="0" borderId="5" xfId="2" applyFont="1" applyBorder="1" applyAlignment="1">
      <alignment horizontal="center" vertical="center"/>
    </xf>
    <xf numFmtId="0" fontId="28" fillId="0" borderId="5" xfId="0" applyFont="1" applyBorder="1" applyAlignment="1">
      <alignment vertical="top"/>
    </xf>
    <xf numFmtId="0" fontId="0" fillId="0" borderId="10" xfId="0" applyBorder="1"/>
    <xf numFmtId="0" fontId="0" fillId="0" borderId="16" xfId="0" applyBorder="1"/>
    <xf numFmtId="0" fontId="0" fillId="0" borderId="14" xfId="0" applyBorder="1"/>
    <xf numFmtId="0" fontId="5" fillId="3" borderId="5" xfId="2" applyFont="1" applyFill="1" applyBorder="1" applyAlignment="1">
      <alignment vertical="center" wrapText="1"/>
    </xf>
    <xf numFmtId="0" fontId="3" fillId="0" borderId="11" xfId="2" applyFont="1" applyBorder="1" applyAlignment="1">
      <alignment vertical="center" wrapText="1"/>
    </xf>
    <xf numFmtId="0" fontId="7" fillId="0" borderId="8" xfId="2" applyFont="1" applyBorder="1" applyAlignment="1">
      <alignment horizontal="left" vertical="center" wrapText="1"/>
    </xf>
    <xf numFmtId="0" fontId="3" fillId="0" borderId="7" xfId="2" applyFont="1" applyBorder="1" applyAlignment="1">
      <alignment horizontal="center" vertical="center" wrapText="1"/>
    </xf>
    <xf numFmtId="0" fontId="5" fillId="0" borderId="0" xfId="2" applyFont="1" applyAlignment="1">
      <alignment horizontal="justify" vertical="center"/>
    </xf>
    <xf numFmtId="0" fontId="7" fillId="0" borderId="6" xfId="2" applyFont="1" applyBorder="1" applyAlignment="1">
      <alignment horizontal="justify" vertical="top"/>
    </xf>
    <xf numFmtId="0" fontId="3" fillId="6" borderId="12" xfId="2" applyFont="1" applyFill="1" applyBorder="1" applyAlignment="1">
      <alignment vertical="center"/>
    </xf>
    <xf numFmtId="0" fontId="5" fillId="6" borderId="0" xfId="2" applyFont="1" applyFill="1" applyAlignment="1">
      <alignment horizontal="justify" vertical="center"/>
    </xf>
    <xf numFmtId="0" fontId="7" fillId="6" borderId="7" xfId="2" applyFont="1" applyFill="1" applyBorder="1" applyAlignment="1">
      <alignment horizontal="justify" vertical="top"/>
    </xf>
    <xf numFmtId="2" fontId="5" fillId="0" borderId="5" xfId="2" applyNumberFormat="1" applyFont="1" applyBorder="1" applyAlignment="1">
      <alignment vertical="center"/>
    </xf>
    <xf numFmtId="2" fontId="5" fillId="0" borderId="7" xfId="2" applyNumberFormat="1" applyFont="1" applyBorder="1" applyAlignment="1">
      <alignment vertical="center"/>
    </xf>
    <xf numFmtId="44" fontId="5" fillId="0" borderId="5" xfId="5" applyFont="1" applyBorder="1" applyAlignment="1">
      <alignment vertical="center"/>
    </xf>
    <xf numFmtId="44" fontId="5" fillId="0" borderId="7" xfId="5" applyFont="1" applyBorder="1" applyAlignment="1">
      <alignment vertical="center"/>
    </xf>
    <xf numFmtId="0" fontId="5" fillId="0" borderId="5" xfId="2" applyFont="1" applyBorder="1" applyAlignment="1">
      <alignment vertical="top"/>
    </xf>
    <xf numFmtId="0" fontId="5" fillId="0" borderId="7" xfId="2" applyFont="1" applyBorder="1" applyAlignment="1">
      <alignment vertical="top"/>
    </xf>
    <xf numFmtId="0" fontId="5" fillId="0" borderId="6" xfId="2" applyFont="1" applyBorder="1" applyAlignment="1">
      <alignment vertical="top"/>
    </xf>
    <xf numFmtId="0" fontId="5" fillId="0" borderId="1" xfId="2" applyFont="1" applyBorder="1" applyAlignment="1">
      <alignment vertical="top"/>
    </xf>
    <xf numFmtId="0" fontId="7" fillId="0" borderId="1" xfId="2" applyFont="1" applyBorder="1" applyAlignment="1">
      <alignment horizontal="left" vertical="center" wrapText="1"/>
    </xf>
    <xf numFmtId="0" fontId="7" fillId="0" borderId="5" xfId="2" applyFont="1" applyBorder="1" applyAlignment="1">
      <alignment horizontal="left" vertical="center" wrapText="1"/>
    </xf>
    <xf numFmtId="0" fontId="5" fillId="0" borderId="5"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left" vertical="top" wrapText="1"/>
    </xf>
    <xf numFmtId="0" fontId="5" fillId="0" borderId="6" xfId="2" applyFont="1" applyBorder="1" applyAlignment="1">
      <alignment horizontal="left" vertical="top" wrapText="1"/>
    </xf>
    <xf numFmtId="2" fontId="5" fillId="0" borderId="5" xfId="2" applyNumberFormat="1" applyFont="1" applyBorder="1" applyAlignment="1">
      <alignment horizontal="center" vertical="center"/>
    </xf>
    <xf numFmtId="2" fontId="5" fillId="0" borderId="6" xfId="2" applyNumberFormat="1" applyFont="1" applyBorder="1" applyAlignment="1">
      <alignment horizontal="center" vertical="center"/>
    </xf>
    <xf numFmtId="44" fontId="5" fillId="0" borderId="5" xfId="5" applyFont="1" applyBorder="1" applyAlignment="1">
      <alignment horizontal="center" vertical="center"/>
    </xf>
    <xf numFmtId="44" fontId="5" fillId="0" borderId="6" xfId="5" applyFont="1" applyBorder="1" applyAlignment="1">
      <alignment horizontal="center" vertical="center"/>
    </xf>
    <xf numFmtId="0" fontId="5" fillId="0" borderId="7" xfId="2" applyFont="1" applyBorder="1" applyAlignment="1">
      <alignment horizontal="left" vertical="top" wrapText="1"/>
    </xf>
    <xf numFmtId="0" fontId="5" fillId="0" borderId="5" xfId="2" applyFont="1" applyBorder="1" applyAlignment="1">
      <alignment horizontal="center" vertical="top" wrapText="1"/>
    </xf>
    <xf numFmtId="0" fontId="5" fillId="0" borderId="6" xfId="2" applyFont="1" applyBorder="1" applyAlignment="1">
      <alignment horizontal="center" vertical="top" wrapText="1"/>
    </xf>
    <xf numFmtId="0" fontId="5" fillId="0" borderId="7" xfId="2" applyFont="1" applyBorder="1" applyAlignment="1">
      <alignment horizontal="center" vertical="center" wrapText="1"/>
    </xf>
    <xf numFmtId="0" fontId="21" fillId="0" borderId="0" xfId="1" applyFont="1" applyAlignment="1">
      <alignment horizontal="center" vertical="center"/>
    </xf>
    <xf numFmtId="0" fontId="21" fillId="0" borderId="0" xfId="1" applyFont="1" applyAlignment="1">
      <alignment horizontal="center" vertical="center" wrapText="1"/>
    </xf>
    <xf numFmtId="2" fontId="5" fillId="0" borderId="7" xfId="2" applyNumberFormat="1" applyFont="1" applyBorder="1" applyAlignment="1">
      <alignment horizontal="center" vertical="center"/>
    </xf>
    <xf numFmtId="0" fontId="3" fillId="0" borderId="5" xfId="2" applyFont="1" applyBorder="1" applyAlignment="1">
      <alignment horizontal="left" vertical="top" wrapText="1"/>
    </xf>
    <xf numFmtId="0" fontId="3" fillId="0" borderId="6" xfId="2" applyFont="1" applyBorder="1" applyAlignment="1">
      <alignment horizontal="left" vertical="top" wrapText="1"/>
    </xf>
    <xf numFmtId="2" fontId="5" fillId="0" borderId="5" xfId="2" applyNumberFormat="1" applyFont="1" applyBorder="1" applyAlignment="1" applyProtection="1">
      <alignment horizontal="center" vertical="center"/>
      <protection locked="0"/>
    </xf>
    <xf numFmtId="2" fontId="5" fillId="0" borderId="7" xfId="2" applyNumberFormat="1" applyFont="1" applyBorder="1" applyAlignment="1" applyProtection="1">
      <alignment horizontal="center" vertical="center"/>
      <protection locked="0"/>
    </xf>
    <xf numFmtId="2" fontId="5" fillId="6" borderId="5" xfId="2" applyNumberFormat="1" applyFont="1" applyFill="1" applyBorder="1" applyAlignment="1">
      <alignment horizontal="center" vertical="center"/>
    </xf>
    <xf numFmtId="2" fontId="5" fillId="6" borderId="7" xfId="2" applyNumberFormat="1" applyFont="1" applyFill="1" applyBorder="1" applyAlignment="1">
      <alignment horizontal="center" vertical="center"/>
    </xf>
    <xf numFmtId="0" fontId="5" fillId="0" borderId="5" xfId="2" applyFont="1" applyBorder="1" applyAlignment="1">
      <alignment horizontal="center" vertical="top"/>
    </xf>
    <xf numFmtId="0" fontId="5" fillId="0" borderId="7" xfId="2" applyFont="1" applyBorder="1" applyAlignment="1">
      <alignment horizontal="center" vertical="top"/>
    </xf>
    <xf numFmtId="0" fontId="5" fillId="0" borderId="6" xfId="2" applyFont="1" applyBorder="1" applyAlignment="1">
      <alignment horizontal="center" vertical="top"/>
    </xf>
    <xf numFmtId="44" fontId="5" fillId="0" borderId="7" xfId="5" applyFont="1" applyBorder="1" applyAlignment="1">
      <alignment horizontal="center" vertical="center"/>
    </xf>
    <xf numFmtId="44" fontId="5" fillId="6" borderId="5" xfId="5" applyFont="1" applyFill="1" applyBorder="1" applyAlignment="1">
      <alignment horizontal="center" vertical="center"/>
    </xf>
    <xf numFmtId="44" fontId="5" fillId="6" borderId="7" xfId="5" applyFont="1" applyFill="1" applyBorder="1" applyAlignment="1">
      <alignment horizontal="center" vertical="center"/>
    </xf>
    <xf numFmtId="44" fontId="5" fillId="6" borderId="6" xfId="5" applyFont="1" applyFill="1" applyBorder="1" applyAlignment="1">
      <alignment horizontal="center" vertical="center"/>
    </xf>
    <xf numFmtId="44" fontId="5" fillId="0" borderId="5" xfId="5" applyFont="1" applyBorder="1" applyAlignment="1" applyProtection="1">
      <alignment horizontal="center" vertical="center"/>
      <protection locked="0"/>
    </xf>
    <xf numFmtId="44" fontId="5" fillId="0" borderId="7" xfId="5" applyFont="1" applyBorder="1" applyAlignment="1" applyProtection="1">
      <alignment horizontal="center" vertical="center"/>
      <protection locked="0"/>
    </xf>
    <xf numFmtId="0" fontId="21" fillId="0" borderId="16" xfId="1" applyFont="1" applyBorder="1" applyAlignment="1">
      <alignment horizontal="center" vertical="center"/>
    </xf>
    <xf numFmtId="2" fontId="5" fillId="0" borderId="5" xfId="2" quotePrefix="1" applyNumberFormat="1" applyFont="1" applyBorder="1" applyAlignment="1">
      <alignment horizontal="center" vertical="center"/>
    </xf>
    <xf numFmtId="0" fontId="21" fillId="0" borderId="16" xfId="1" applyFont="1" applyBorder="1" applyAlignment="1">
      <alignment horizontal="center" vertical="center" wrapText="1"/>
    </xf>
  </cellXfs>
  <cellStyles count="7">
    <cellStyle name="Milliers" xfId="6" builtinId="3"/>
    <cellStyle name="Monétaire" xfId="5" builtinId="4"/>
    <cellStyle name="Normal" xfId="0" builtinId="0"/>
    <cellStyle name="Normal 2" xfId="4" xr:uid="{ED64A239-598E-463E-A19D-2C8A06934496}"/>
    <cellStyle name="Normal 3" xfId="1" xr:uid="{F09B63C0-9B92-4CF5-BE0E-3BF86CAB4858}"/>
    <cellStyle name="Normal 3 2" xfId="3" xr:uid="{55AA5D44-D5B4-4BC3-BB4B-CB2C1E429004}"/>
    <cellStyle name="Normal 4" xfId="2" xr:uid="{D561B88B-A89C-4DEF-AD42-CEDEA5CBEF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1574828</xdr:colOff>
      <xdr:row>50</xdr:row>
      <xdr:rowOff>79163</xdr:rowOff>
    </xdr:to>
    <xdr:pic>
      <xdr:nvPicPr>
        <xdr:cNvPr id="2" name="Image 1">
          <a:extLst>
            <a:ext uri="{FF2B5EF4-FFF2-40B4-BE49-F238E27FC236}">
              <a16:creationId xmlns:a16="http://schemas.microsoft.com/office/drawing/2014/main" id="{D5F73DFB-2F98-352F-7BA9-D66AD7B7C374}"/>
            </a:ext>
          </a:extLst>
        </xdr:cNvPr>
        <xdr:cNvPicPr>
          <a:picLocks noChangeAspect="1"/>
        </xdr:cNvPicPr>
      </xdr:nvPicPr>
      <xdr:blipFill>
        <a:blip xmlns:r="http://schemas.openxmlformats.org/officeDocument/2006/relationships" r:embed="rId1"/>
        <a:stretch>
          <a:fillRect/>
        </a:stretch>
      </xdr:blipFill>
      <xdr:spPr>
        <a:xfrm>
          <a:off x="0" y="816429"/>
          <a:ext cx="7028571" cy="8961905"/>
        </a:xfrm>
        <a:prstGeom prst="rect">
          <a:avLst/>
        </a:prstGeom>
      </xdr:spPr>
    </xdr:pic>
    <xdr:clientData/>
  </xdr:twoCellAnchor>
  <xdr:twoCellAnchor>
    <xdr:from>
      <xdr:col>1</xdr:col>
      <xdr:colOff>1384040</xdr:colOff>
      <xdr:row>25</xdr:row>
      <xdr:rowOff>7775</xdr:rowOff>
    </xdr:from>
    <xdr:to>
      <xdr:col>2</xdr:col>
      <xdr:colOff>528735</xdr:colOff>
      <xdr:row>34</xdr:row>
      <xdr:rowOff>38877</xdr:rowOff>
    </xdr:to>
    <xdr:sp macro="" textlink="">
      <xdr:nvSpPr>
        <xdr:cNvPr id="3" name="Ellipse 2">
          <a:extLst>
            <a:ext uri="{FF2B5EF4-FFF2-40B4-BE49-F238E27FC236}">
              <a16:creationId xmlns:a16="http://schemas.microsoft.com/office/drawing/2014/main" id="{D674170F-6A0D-40E2-8E82-570E9AB6AB7B}"/>
            </a:ext>
          </a:extLst>
        </xdr:cNvPr>
        <xdr:cNvSpPr/>
      </xdr:nvSpPr>
      <xdr:spPr>
        <a:xfrm rot="1117360">
          <a:off x="3203510" y="5116285"/>
          <a:ext cx="964164" cy="1710612"/>
        </a:xfrm>
        <a:prstGeom prst="ellipse">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979714</xdr:colOff>
      <xdr:row>2</xdr:row>
      <xdr:rowOff>92528</xdr:rowOff>
    </xdr:from>
    <xdr:to>
      <xdr:col>4</xdr:col>
      <xdr:colOff>1147543</xdr:colOff>
      <xdr:row>33</xdr:row>
      <xdr:rowOff>94138</xdr:rowOff>
    </xdr:to>
    <xdr:pic>
      <xdr:nvPicPr>
        <xdr:cNvPr id="2" name="Image 1">
          <a:extLst>
            <a:ext uri="{FF2B5EF4-FFF2-40B4-BE49-F238E27FC236}">
              <a16:creationId xmlns:a16="http://schemas.microsoft.com/office/drawing/2014/main" id="{E466A020-991E-CAD9-BE96-188A38455024}"/>
            </a:ext>
          </a:extLst>
        </xdr:cNvPr>
        <xdr:cNvPicPr>
          <a:picLocks noChangeAspect="1"/>
        </xdr:cNvPicPr>
      </xdr:nvPicPr>
      <xdr:blipFill>
        <a:blip xmlns:r="http://schemas.openxmlformats.org/officeDocument/2006/relationships" r:embed="rId1"/>
        <a:stretch>
          <a:fillRect/>
        </a:stretch>
      </xdr:blipFill>
      <xdr:spPr>
        <a:xfrm>
          <a:off x="979714" y="908957"/>
          <a:ext cx="7200000" cy="5738381"/>
        </a:xfrm>
        <a:prstGeom prst="rect">
          <a:avLst/>
        </a:prstGeom>
      </xdr:spPr>
    </xdr:pic>
    <xdr:clientData/>
  </xdr:twoCellAnchor>
  <xdr:twoCellAnchor>
    <xdr:from>
      <xdr:col>2</xdr:col>
      <xdr:colOff>381000</xdr:colOff>
      <xdr:row>13</xdr:row>
      <xdr:rowOff>48986</xdr:rowOff>
    </xdr:from>
    <xdr:to>
      <xdr:col>2</xdr:col>
      <xdr:colOff>653143</xdr:colOff>
      <xdr:row>15</xdr:row>
      <xdr:rowOff>5443</xdr:rowOff>
    </xdr:to>
    <xdr:sp macro="" textlink="">
      <xdr:nvSpPr>
        <xdr:cNvPr id="3" name="Ellipse 2">
          <a:extLst>
            <a:ext uri="{FF2B5EF4-FFF2-40B4-BE49-F238E27FC236}">
              <a16:creationId xmlns:a16="http://schemas.microsoft.com/office/drawing/2014/main" id="{2CAD7419-32DF-B96B-E86F-6187427EBDF4}"/>
            </a:ext>
          </a:extLst>
        </xdr:cNvPr>
        <xdr:cNvSpPr/>
      </xdr:nvSpPr>
      <xdr:spPr>
        <a:xfrm>
          <a:off x="3897086" y="2901043"/>
          <a:ext cx="272143" cy="326571"/>
        </a:xfrm>
        <a:prstGeom prst="ellipse">
          <a:avLst/>
        </a:prstGeom>
        <a:noFill/>
        <a:ln w="190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979714</xdr:colOff>
      <xdr:row>2</xdr:row>
      <xdr:rowOff>92528</xdr:rowOff>
    </xdr:from>
    <xdr:to>
      <xdr:col>4</xdr:col>
      <xdr:colOff>1147543</xdr:colOff>
      <xdr:row>33</xdr:row>
      <xdr:rowOff>94138</xdr:rowOff>
    </xdr:to>
    <xdr:pic>
      <xdr:nvPicPr>
        <xdr:cNvPr id="2" name="Image 1">
          <a:extLst>
            <a:ext uri="{FF2B5EF4-FFF2-40B4-BE49-F238E27FC236}">
              <a16:creationId xmlns:a16="http://schemas.microsoft.com/office/drawing/2014/main" id="{551D9F88-3C28-4852-B4FC-43BB3673531C}"/>
            </a:ext>
          </a:extLst>
        </xdr:cNvPr>
        <xdr:cNvPicPr>
          <a:picLocks noChangeAspect="1"/>
        </xdr:cNvPicPr>
      </xdr:nvPicPr>
      <xdr:blipFill>
        <a:blip xmlns:r="http://schemas.openxmlformats.org/officeDocument/2006/relationships" r:embed="rId1"/>
        <a:stretch>
          <a:fillRect/>
        </a:stretch>
      </xdr:blipFill>
      <xdr:spPr>
        <a:xfrm>
          <a:off x="979714" y="908957"/>
          <a:ext cx="7200000" cy="5738381"/>
        </a:xfrm>
        <a:prstGeom prst="rect">
          <a:avLst/>
        </a:prstGeom>
      </xdr:spPr>
    </xdr:pic>
    <xdr:clientData/>
  </xdr:twoCellAnchor>
  <xdr:twoCellAnchor>
    <xdr:from>
      <xdr:col>2</xdr:col>
      <xdr:colOff>745672</xdr:colOff>
      <xdr:row>10</xdr:row>
      <xdr:rowOff>81644</xdr:rowOff>
    </xdr:from>
    <xdr:to>
      <xdr:col>2</xdr:col>
      <xdr:colOff>947058</xdr:colOff>
      <xdr:row>11</xdr:row>
      <xdr:rowOff>125187</xdr:rowOff>
    </xdr:to>
    <xdr:sp macro="" textlink="">
      <xdr:nvSpPr>
        <xdr:cNvPr id="3" name="Ellipse 2">
          <a:extLst>
            <a:ext uri="{FF2B5EF4-FFF2-40B4-BE49-F238E27FC236}">
              <a16:creationId xmlns:a16="http://schemas.microsoft.com/office/drawing/2014/main" id="{FA5A25CC-EB4B-4263-A092-87ED8D8BF8DD}"/>
            </a:ext>
          </a:extLst>
        </xdr:cNvPr>
        <xdr:cNvSpPr/>
      </xdr:nvSpPr>
      <xdr:spPr>
        <a:xfrm>
          <a:off x="4261758" y="2378530"/>
          <a:ext cx="201386" cy="228600"/>
        </a:xfrm>
        <a:prstGeom prst="ellipse">
          <a:avLst/>
        </a:prstGeom>
        <a:noFill/>
        <a:ln w="190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979714</xdr:colOff>
      <xdr:row>2</xdr:row>
      <xdr:rowOff>92528</xdr:rowOff>
    </xdr:from>
    <xdr:to>
      <xdr:col>4</xdr:col>
      <xdr:colOff>1147543</xdr:colOff>
      <xdr:row>33</xdr:row>
      <xdr:rowOff>94138</xdr:rowOff>
    </xdr:to>
    <xdr:pic>
      <xdr:nvPicPr>
        <xdr:cNvPr id="2" name="Image 1">
          <a:extLst>
            <a:ext uri="{FF2B5EF4-FFF2-40B4-BE49-F238E27FC236}">
              <a16:creationId xmlns:a16="http://schemas.microsoft.com/office/drawing/2014/main" id="{67ADD776-38D0-47CE-8E1A-5B8B8C2BECB0}"/>
            </a:ext>
          </a:extLst>
        </xdr:cNvPr>
        <xdr:cNvPicPr>
          <a:picLocks noChangeAspect="1"/>
        </xdr:cNvPicPr>
      </xdr:nvPicPr>
      <xdr:blipFill>
        <a:blip xmlns:r="http://schemas.openxmlformats.org/officeDocument/2006/relationships" r:embed="rId1"/>
        <a:stretch>
          <a:fillRect/>
        </a:stretch>
      </xdr:blipFill>
      <xdr:spPr>
        <a:xfrm>
          <a:off x="979714" y="908957"/>
          <a:ext cx="7200000" cy="5738381"/>
        </a:xfrm>
        <a:prstGeom prst="rect">
          <a:avLst/>
        </a:prstGeom>
      </xdr:spPr>
    </xdr:pic>
    <xdr:clientData/>
  </xdr:twoCellAnchor>
  <xdr:twoCellAnchor>
    <xdr:from>
      <xdr:col>2</xdr:col>
      <xdr:colOff>1200151</xdr:colOff>
      <xdr:row>13</xdr:row>
      <xdr:rowOff>1</xdr:rowOff>
    </xdr:from>
    <xdr:to>
      <xdr:col>2</xdr:col>
      <xdr:colOff>1400176</xdr:colOff>
      <xdr:row>14</xdr:row>
      <xdr:rowOff>38101</xdr:rowOff>
    </xdr:to>
    <xdr:sp macro="" textlink="">
      <xdr:nvSpPr>
        <xdr:cNvPr id="3" name="Ellipse 2">
          <a:extLst>
            <a:ext uri="{FF2B5EF4-FFF2-40B4-BE49-F238E27FC236}">
              <a16:creationId xmlns:a16="http://schemas.microsoft.com/office/drawing/2014/main" id="{B025AA21-8B0E-4AF3-A4D1-78EBFD224797}"/>
            </a:ext>
          </a:extLst>
        </xdr:cNvPr>
        <xdr:cNvSpPr/>
      </xdr:nvSpPr>
      <xdr:spPr>
        <a:xfrm>
          <a:off x="4724401" y="2800351"/>
          <a:ext cx="200025" cy="219075"/>
        </a:xfrm>
        <a:prstGeom prst="ellipse">
          <a:avLst/>
        </a:prstGeom>
        <a:noFill/>
        <a:ln w="190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rive-utils.appspot.com/Users/xavier.doucet/Downloads/02.%20Projections/Projections%20maintenance%20CD%2092%20-%20V5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azeas\AppData\Local\Temp\Temp1_etudelecheylasetverdun.zip\OPEXLeCheyla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10. Paramètres"/>
      <sheetName val="020.  Coûts des interventions"/>
      <sheetName val="021. TCD"/>
      <sheetName val="022. Bilan coûts par niveau"/>
      <sheetName val="030. Dimensionnement"/>
      <sheetName val="031.  Bilan"/>
      <sheetName val="Réf. du CEP Client"/>
    </sheetNames>
    <sheetDataSet>
      <sheetData sheetId="0" refreshError="1">
        <row r="2">
          <cell r="D2">
            <v>1.1000000000000001</v>
          </cell>
        </row>
        <row r="3">
          <cell r="D3">
            <v>1.1000000000000001</v>
          </cell>
        </row>
        <row r="4">
          <cell r="D4">
            <v>1.05</v>
          </cell>
        </row>
        <row r="5">
          <cell r="D5">
            <v>0</v>
          </cell>
        </row>
        <row r="6">
          <cell r="D6">
            <v>200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écarbonatation"/>
      <sheetName val="Adoucissement"/>
    </sheetNames>
    <sheetDataSet>
      <sheetData sheetId="0">
        <row r="66">
          <cell r="E66">
            <v>0.10299999999999999</v>
          </cell>
        </row>
      </sheetData>
      <sheetData sheetId="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FAC8B-3FD4-4D19-8687-EC237DCB2B30}">
  <dimension ref="A1:N956"/>
  <sheetViews>
    <sheetView showGridLines="0" topLeftCell="A924" zoomScale="90" zoomScaleNormal="90" zoomScaleSheetLayoutView="50" workbookViewId="0">
      <selection activeCell="E12" sqref="E12"/>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1"/>
      <c r="E1" s="1"/>
    </row>
    <row r="2" spans="1:7" s="2" customFormat="1" ht="24.4" customHeight="1" x14ac:dyDescent="0.25">
      <c r="A2" s="222" t="s">
        <v>942</v>
      </c>
      <c r="B2" s="222"/>
      <c r="C2" s="222"/>
      <c r="D2" s="1"/>
      <c r="E2" s="1"/>
    </row>
    <row r="3" spans="1:7" s="2" customFormat="1" ht="35.25" customHeight="1" x14ac:dyDescent="0.25">
      <c r="A3" s="223" t="s">
        <v>798</v>
      </c>
      <c r="B3" s="223"/>
      <c r="C3" s="223"/>
      <c r="D3" s="1"/>
      <c r="E3" s="1"/>
    </row>
    <row r="4" spans="1:7" s="2" customFormat="1" ht="24.4" customHeight="1" x14ac:dyDescent="0.25">
      <c r="A4" s="222" t="s">
        <v>704</v>
      </c>
      <c r="B4" s="222"/>
      <c r="C4" s="222"/>
      <c r="D4" s="240" t="s">
        <v>802</v>
      </c>
      <c r="E4" s="240"/>
      <c r="F4" s="150"/>
    </row>
    <row r="5" spans="1:7" s="142" customFormat="1" ht="38.25" customHeight="1" x14ac:dyDescent="0.25">
      <c r="A5" s="3" t="s">
        <v>0</v>
      </c>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c r="D8" s="214"/>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c r="D14" s="214"/>
      <c r="E14" s="216">
        <f t="shared" ref="E14:E16"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c r="D17" s="214"/>
      <c r="E17" s="216">
        <f t="shared" ref="E17:E19" si="2">D17*C17</f>
        <v>0</v>
      </c>
    </row>
    <row r="18" spans="1:7" s="2" customFormat="1" ht="66" customHeight="1" x14ac:dyDescent="0.25">
      <c r="A18" s="221"/>
      <c r="B18" s="32" t="s">
        <v>405</v>
      </c>
      <c r="C18" s="224"/>
      <c r="D18" s="224"/>
      <c r="E18" s="234">
        <f t="shared" si="2"/>
        <v>0</v>
      </c>
    </row>
    <row r="19" spans="1:7" s="2" customFormat="1" ht="12.75" x14ac:dyDescent="0.25">
      <c r="A19" s="211"/>
      <c r="B19" s="58" t="s">
        <v>711</v>
      </c>
      <c r="C19" s="224"/>
      <c r="D19" s="224"/>
      <c r="E19" s="217">
        <f t="shared" si="2"/>
        <v>0</v>
      </c>
    </row>
    <row r="20" spans="1:7" s="2" customFormat="1" ht="12.75" x14ac:dyDescent="0.25">
      <c r="A20" s="210" t="s">
        <v>406</v>
      </c>
      <c r="B20" s="9" t="s">
        <v>407</v>
      </c>
      <c r="C20" s="214"/>
      <c r="D20" s="214"/>
      <c r="E20" s="216">
        <f t="shared" ref="E20:E22" si="3">D20*C20</f>
        <v>0</v>
      </c>
    </row>
    <row r="21" spans="1:7" s="2" customFormat="1" ht="47.25" customHeight="1" x14ac:dyDescent="0.25">
      <c r="A21" s="221"/>
      <c r="B21" s="28" t="s">
        <v>408</v>
      </c>
      <c r="C21" s="224"/>
      <c r="D21" s="224"/>
      <c r="E21" s="234">
        <f t="shared" si="3"/>
        <v>0</v>
      </c>
    </row>
    <row r="22" spans="1:7" s="2" customFormat="1" ht="12.75" x14ac:dyDescent="0.25">
      <c r="A22" s="221"/>
      <c r="B22" s="58" t="s">
        <v>711</v>
      </c>
      <c r="C22" s="224"/>
      <c r="D22" s="224"/>
      <c r="E22" s="217">
        <f t="shared" si="3"/>
        <v>0</v>
      </c>
    </row>
    <row r="23" spans="1:7" s="2" customFormat="1" ht="22.5" customHeight="1" x14ac:dyDescent="0.25">
      <c r="A23" s="8" t="s">
        <v>409</v>
      </c>
      <c r="B23" s="9" t="s">
        <v>410</v>
      </c>
      <c r="C23" s="214"/>
      <c r="D23" s="214"/>
      <c r="E23" s="216">
        <f t="shared" ref="E23:E25" si="4">D23*C23</f>
        <v>0</v>
      </c>
    </row>
    <row r="24" spans="1:7" s="2" customFormat="1" ht="135" x14ac:dyDescent="0.25">
      <c r="A24" s="16"/>
      <c r="B24" s="28" t="s">
        <v>411</v>
      </c>
      <c r="C24" s="224"/>
      <c r="D24" s="224"/>
      <c r="E24" s="234">
        <f t="shared" si="4"/>
        <v>0</v>
      </c>
    </row>
    <row r="25" spans="1:7" s="2" customFormat="1" ht="12.75" x14ac:dyDescent="0.25">
      <c r="A25" s="16"/>
      <c r="B25" s="17" t="s">
        <v>77</v>
      </c>
      <c r="C25" s="224"/>
      <c r="D25" s="224"/>
      <c r="E25" s="217">
        <f t="shared" si="4"/>
        <v>0</v>
      </c>
    </row>
    <row r="26" spans="1:7" s="2" customFormat="1" ht="18.75" x14ac:dyDescent="0.25">
      <c r="A26" s="8" t="s">
        <v>412</v>
      </c>
      <c r="B26" s="33" t="s">
        <v>413</v>
      </c>
      <c r="C26" s="214"/>
      <c r="D26" s="214"/>
      <c r="E26" s="216">
        <f t="shared" ref="E26:E28" si="5">D26*C26</f>
        <v>0</v>
      </c>
      <c r="G26" s="61"/>
    </row>
    <row r="27" spans="1:7" s="2" customFormat="1" ht="33.75" x14ac:dyDescent="0.25">
      <c r="A27" s="16"/>
      <c r="B27" s="28" t="s">
        <v>414</v>
      </c>
      <c r="C27" s="224"/>
      <c r="D27" s="224"/>
      <c r="E27" s="234">
        <f t="shared" si="5"/>
        <v>0</v>
      </c>
    </row>
    <row r="28" spans="1:7" s="2" customFormat="1" ht="12.75" x14ac:dyDescent="0.25">
      <c r="A28" s="16"/>
      <c r="B28" s="29" t="s">
        <v>77</v>
      </c>
      <c r="C28" s="224"/>
      <c r="D28" s="224"/>
      <c r="E28" s="217">
        <f t="shared" si="5"/>
        <v>0</v>
      </c>
    </row>
    <row r="29" spans="1:7" s="2" customFormat="1" ht="12.75" x14ac:dyDescent="0.25">
      <c r="A29" s="8" t="s">
        <v>415</v>
      </c>
      <c r="B29" s="9" t="s">
        <v>416</v>
      </c>
      <c r="C29" s="214"/>
      <c r="D29" s="214"/>
      <c r="E29" s="216">
        <f t="shared" ref="E29:E31" si="6">D29*C29</f>
        <v>0</v>
      </c>
    </row>
    <row r="30" spans="1:7" s="2" customFormat="1" ht="75" customHeight="1" x14ac:dyDescent="0.25">
      <c r="A30" s="16"/>
      <c r="B30" s="18" t="s">
        <v>417</v>
      </c>
      <c r="C30" s="224"/>
      <c r="D30" s="224"/>
      <c r="E30" s="234">
        <f t="shared" si="6"/>
        <v>0</v>
      </c>
    </row>
    <row r="31" spans="1:7" s="2" customFormat="1" ht="12.75" x14ac:dyDescent="0.25">
      <c r="A31" s="16"/>
      <c r="B31" s="29" t="s">
        <v>77</v>
      </c>
      <c r="C31" s="224"/>
      <c r="D31" s="224"/>
      <c r="E31" s="217">
        <f t="shared" si="6"/>
        <v>0</v>
      </c>
    </row>
    <row r="32" spans="1:7" s="2" customFormat="1" ht="12.75" x14ac:dyDescent="0.25">
      <c r="A32" s="8" t="s">
        <v>418</v>
      </c>
      <c r="B32" s="33" t="s">
        <v>419</v>
      </c>
      <c r="C32" s="214"/>
      <c r="D32" s="214"/>
      <c r="E32" s="216">
        <f t="shared" ref="E32:E34" si="7">D32*C32</f>
        <v>0</v>
      </c>
    </row>
    <row r="33" spans="1:14" s="2" customFormat="1" ht="45" x14ac:dyDescent="0.25">
      <c r="A33" s="16"/>
      <c r="B33" s="32" t="s">
        <v>420</v>
      </c>
      <c r="C33" s="224"/>
      <c r="D33" s="224"/>
      <c r="E33" s="234">
        <f t="shared" si="7"/>
        <v>0</v>
      </c>
    </row>
    <row r="34" spans="1:14" s="2" customFormat="1" ht="12.75" x14ac:dyDescent="0.25">
      <c r="A34" s="16"/>
      <c r="B34" s="29" t="s">
        <v>421</v>
      </c>
      <c r="C34" s="224"/>
      <c r="D34" s="224"/>
      <c r="E34" s="217">
        <f t="shared" si="7"/>
        <v>0</v>
      </c>
    </row>
    <row r="35" spans="1:14" s="2" customFormat="1" ht="12.75" x14ac:dyDescent="0.25">
      <c r="A35" s="8" t="s">
        <v>422</v>
      </c>
      <c r="B35" s="62" t="s">
        <v>423</v>
      </c>
      <c r="C35" s="214"/>
      <c r="D35" s="214"/>
      <c r="E35" s="216">
        <f t="shared" ref="E35:E37" si="8">D35*C35</f>
        <v>0</v>
      </c>
    </row>
    <row r="36" spans="1:14" s="2" customFormat="1" ht="33.75" x14ac:dyDescent="0.25">
      <c r="A36" s="16"/>
      <c r="B36" s="195" t="s">
        <v>424</v>
      </c>
      <c r="C36" s="224"/>
      <c r="D36" s="224"/>
      <c r="E36" s="234">
        <f t="shared" si="8"/>
        <v>0</v>
      </c>
    </row>
    <row r="37" spans="1:14" s="7" customFormat="1" ht="12.75" x14ac:dyDescent="0.2">
      <c r="A37" s="11"/>
      <c r="B37" s="196" t="s">
        <v>77</v>
      </c>
      <c r="C37" s="215"/>
      <c r="D37" s="215"/>
      <c r="E37" s="217">
        <f t="shared" si="8"/>
        <v>0</v>
      </c>
    </row>
    <row r="38" spans="1:14" s="7" customFormat="1" ht="12.75" x14ac:dyDescent="0.2">
      <c r="A38" s="194" t="s">
        <v>425</v>
      </c>
      <c r="B38" s="89" t="s">
        <v>454</v>
      </c>
      <c r="C38" s="224"/>
      <c r="D38" s="224"/>
      <c r="E38" s="234">
        <f t="shared" ref="E38:E40" si="9">D38*C38</f>
        <v>0</v>
      </c>
    </row>
    <row r="39" spans="1:14" s="7" customFormat="1" ht="101.25" x14ac:dyDescent="0.2">
      <c r="A39" s="16"/>
      <c r="B39" s="82" t="s">
        <v>453</v>
      </c>
      <c r="C39" s="224"/>
      <c r="D39" s="224"/>
      <c r="E39" s="234">
        <f t="shared" si="9"/>
        <v>0</v>
      </c>
    </row>
    <row r="40" spans="1:14" s="2" customFormat="1" ht="12.75" x14ac:dyDescent="0.25">
      <c r="A40" s="16"/>
      <c r="B40" s="80" t="s">
        <v>77</v>
      </c>
      <c r="C40" s="224"/>
      <c r="D40" s="224"/>
      <c r="E40" s="217">
        <f t="shared" si="9"/>
        <v>0</v>
      </c>
    </row>
    <row r="41" spans="1:14" s="1" customFormat="1" ht="14.25" x14ac:dyDescent="0.25">
      <c r="A41" s="8" t="s">
        <v>422</v>
      </c>
      <c r="B41" s="197"/>
      <c r="C41" s="229"/>
      <c r="D41" s="229"/>
      <c r="E41" s="235">
        <f t="shared" ref="E41:E43" si="10">D41*C41</f>
        <v>0</v>
      </c>
      <c r="F41" s="2"/>
      <c r="G41" s="2"/>
      <c r="H41" s="2"/>
      <c r="I41" s="2"/>
      <c r="J41" s="2"/>
      <c r="K41" s="2"/>
      <c r="L41" s="2"/>
      <c r="M41" s="2"/>
      <c r="N41" s="2"/>
    </row>
    <row r="42" spans="1:14" s="1" customFormat="1" ht="14.25" x14ac:dyDescent="0.25">
      <c r="A42" s="16"/>
      <c r="B42" s="198"/>
      <c r="C42" s="230"/>
      <c r="D42" s="230"/>
      <c r="E42" s="236">
        <f t="shared" si="10"/>
        <v>0</v>
      </c>
      <c r="F42" s="2"/>
      <c r="G42" s="2"/>
      <c r="H42" s="2"/>
      <c r="I42" s="2"/>
      <c r="J42" s="2"/>
      <c r="K42" s="2"/>
      <c r="L42" s="2"/>
      <c r="M42" s="2"/>
      <c r="N42" s="2"/>
    </row>
    <row r="43" spans="1:14" s="1" customFormat="1" ht="14.25" x14ac:dyDescent="0.25">
      <c r="A43" s="16"/>
      <c r="B43" s="199"/>
      <c r="C43" s="230"/>
      <c r="D43" s="230"/>
      <c r="E43" s="237">
        <f t="shared" si="10"/>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85"/>
      <c r="D46" s="85"/>
      <c r="E46" s="157">
        <f t="shared" ref="E46:E47" si="11">D46*C46</f>
        <v>0</v>
      </c>
    </row>
    <row r="47" spans="1:14" ht="30" customHeight="1" x14ac:dyDescent="0.25">
      <c r="A47" s="145" t="s">
        <v>701</v>
      </c>
      <c r="B47" s="80" t="s">
        <v>702</v>
      </c>
      <c r="C47" s="85"/>
      <c r="D47" s="85"/>
      <c r="E47" s="153">
        <f t="shared" si="11"/>
        <v>0</v>
      </c>
    </row>
    <row r="48" spans="1:14" s="81" customFormat="1" ht="18" customHeight="1" x14ac:dyDescent="0.2">
      <c r="A48" s="149" t="s">
        <v>779</v>
      </c>
      <c r="B48" s="101" t="s">
        <v>468</v>
      </c>
      <c r="C48" s="154"/>
      <c r="D48" s="154"/>
      <c r="E48" s="154"/>
    </row>
    <row r="49" spans="1:5" s="81" customFormat="1" x14ac:dyDescent="0.2">
      <c r="A49" s="231" t="s">
        <v>714</v>
      </c>
      <c r="B49" s="101" t="s">
        <v>467</v>
      </c>
      <c r="C49" s="214"/>
      <c r="D49" s="214"/>
      <c r="E49" s="216">
        <f t="shared" ref="E49:E51" si="12">D49*C49</f>
        <v>0</v>
      </c>
    </row>
    <row r="50" spans="1:5" s="81" customFormat="1" ht="67.5" x14ac:dyDescent="0.2">
      <c r="A50" s="232"/>
      <c r="B50" s="108" t="s">
        <v>466</v>
      </c>
      <c r="C50" s="224"/>
      <c r="D50" s="224"/>
      <c r="E50" s="234">
        <f t="shared" si="12"/>
        <v>0</v>
      </c>
    </row>
    <row r="51" spans="1:5" s="81" customFormat="1" ht="24.95" customHeight="1" x14ac:dyDescent="0.2">
      <c r="A51" s="233"/>
      <c r="B51" s="107" t="s">
        <v>6</v>
      </c>
      <c r="C51" s="224"/>
      <c r="D51" s="224"/>
      <c r="E51" s="217">
        <f t="shared" si="12"/>
        <v>0</v>
      </c>
    </row>
    <row r="52" spans="1:5" s="79" customFormat="1" x14ac:dyDescent="0.25">
      <c r="A52" s="231" t="s">
        <v>715</v>
      </c>
      <c r="B52" s="94" t="s">
        <v>465</v>
      </c>
      <c r="C52" s="214"/>
      <c r="D52" s="214"/>
      <c r="E52" s="216">
        <f t="shared" ref="E52:E54" si="13">D52*C52</f>
        <v>0</v>
      </c>
    </row>
    <row r="53" spans="1:5" s="79" customFormat="1" ht="157.5" customHeight="1" x14ac:dyDescent="0.25">
      <c r="A53" s="232"/>
      <c r="B53" s="106" t="s">
        <v>464</v>
      </c>
      <c r="C53" s="224"/>
      <c r="D53" s="224"/>
      <c r="E53" s="234">
        <f t="shared" si="13"/>
        <v>0</v>
      </c>
    </row>
    <row r="54" spans="1:5" s="79" customFormat="1" ht="24.95" customHeight="1" x14ac:dyDescent="0.25">
      <c r="A54" s="233"/>
      <c r="B54" s="80" t="s">
        <v>6</v>
      </c>
      <c r="C54" s="224"/>
      <c r="D54" s="224"/>
      <c r="E54" s="217">
        <f t="shared" si="13"/>
        <v>0</v>
      </c>
    </row>
    <row r="55" spans="1:5" s="2" customFormat="1" ht="12.75" x14ac:dyDescent="0.25">
      <c r="A55" s="8" t="s">
        <v>780</v>
      </c>
      <c r="B55" s="9" t="s">
        <v>778</v>
      </c>
      <c r="C55" s="10"/>
      <c r="D55" s="10"/>
      <c r="E55" s="10"/>
    </row>
    <row r="56" spans="1:5" s="2" customFormat="1" ht="12.75" x14ac:dyDescent="0.25">
      <c r="A56" s="14" t="s">
        <v>781</v>
      </c>
      <c r="B56" s="47" t="s">
        <v>773</v>
      </c>
      <c r="C56" s="214"/>
      <c r="D56" s="214"/>
      <c r="E56" s="216">
        <f t="shared" ref="E56:E61" si="14">D56*C56</f>
        <v>0</v>
      </c>
    </row>
    <row r="57" spans="1:5" s="2" customFormat="1" ht="12.75" x14ac:dyDescent="0.25">
      <c r="A57" s="16"/>
      <c r="B57" s="17" t="s">
        <v>77</v>
      </c>
      <c r="C57" s="224"/>
      <c r="D57" s="224"/>
      <c r="E57" s="234">
        <f t="shared" si="14"/>
        <v>0</v>
      </c>
    </row>
    <row r="58" spans="1:5" s="2" customFormat="1" ht="12.75" x14ac:dyDescent="0.25">
      <c r="A58" s="14" t="s">
        <v>782</v>
      </c>
      <c r="B58" s="47" t="s">
        <v>774</v>
      </c>
      <c r="C58" s="214"/>
      <c r="D58" s="214"/>
      <c r="E58" s="216">
        <f t="shared" si="14"/>
        <v>0</v>
      </c>
    </row>
    <row r="59" spans="1:5" s="2" customFormat="1" ht="12.75" x14ac:dyDescent="0.25">
      <c r="A59" s="16"/>
      <c r="B59" s="17" t="s">
        <v>775</v>
      </c>
      <c r="C59" s="224"/>
      <c r="D59" s="224"/>
      <c r="E59" s="234">
        <f t="shared" si="14"/>
        <v>0</v>
      </c>
    </row>
    <row r="60" spans="1:5" s="2" customFormat="1" ht="18.75" customHeight="1" x14ac:dyDescent="0.25">
      <c r="A60" s="14" t="s">
        <v>783</v>
      </c>
      <c r="B60" s="47" t="s">
        <v>776</v>
      </c>
      <c r="C60" s="214"/>
      <c r="D60" s="214"/>
      <c r="E60" s="216">
        <f t="shared" si="14"/>
        <v>0</v>
      </c>
    </row>
    <row r="61" spans="1:5" s="2" customFormat="1" ht="12.75" x14ac:dyDescent="0.25">
      <c r="A61" s="16"/>
      <c r="B61" s="17" t="s">
        <v>777</v>
      </c>
      <c r="C61" s="224"/>
      <c r="D61" s="224"/>
      <c r="E61" s="234">
        <f t="shared" si="14"/>
        <v>0</v>
      </c>
    </row>
    <row r="62" spans="1:5" x14ac:dyDescent="0.25">
      <c r="A62" s="72" t="s">
        <v>784</v>
      </c>
      <c r="B62" s="71" t="s">
        <v>803</v>
      </c>
      <c r="C62" s="158"/>
      <c r="D62" s="158"/>
      <c r="E62" s="158"/>
    </row>
    <row r="63" spans="1:5" x14ac:dyDescent="0.25">
      <c r="A63" s="77" t="s">
        <v>785</v>
      </c>
      <c r="B63" s="71" t="s">
        <v>447</v>
      </c>
      <c r="C63" s="214"/>
      <c r="D63" s="214"/>
      <c r="E63" s="216">
        <f t="shared" ref="E63:E65" si="15">D63*C63</f>
        <v>0</v>
      </c>
    </row>
    <row r="64" spans="1:5" ht="45" x14ac:dyDescent="0.25">
      <c r="A64" s="76"/>
      <c r="B64" s="75" t="s">
        <v>446</v>
      </c>
      <c r="C64" s="224"/>
      <c r="D64" s="224"/>
      <c r="E64" s="234">
        <f t="shared" si="15"/>
        <v>0</v>
      </c>
    </row>
    <row r="65" spans="1:5" x14ac:dyDescent="0.25">
      <c r="A65" s="74"/>
      <c r="B65" s="73" t="s">
        <v>445</v>
      </c>
      <c r="C65" s="224"/>
      <c r="D65" s="224"/>
      <c r="E65" s="217">
        <f t="shared" si="15"/>
        <v>0</v>
      </c>
    </row>
    <row r="66" spans="1:5" x14ac:dyDescent="0.25">
      <c r="A66" s="77" t="s">
        <v>786</v>
      </c>
      <c r="B66" s="71" t="s">
        <v>443</v>
      </c>
      <c r="C66" s="214"/>
      <c r="D66" s="214"/>
      <c r="E66" s="216">
        <f t="shared" ref="E66:E68" si="16">D66*C66</f>
        <v>0</v>
      </c>
    </row>
    <row r="67" spans="1:5" ht="45" x14ac:dyDescent="0.25">
      <c r="A67" s="76"/>
      <c r="B67" s="75" t="s">
        <v>442</v>
      </c>
      <c r="C67" s="224"/>
      <c r="D67" s="224"/>
      <c r="E67" s="234">
        <f t="shared" si="16"/>
        <v>0</v>
      </c>
    </row>
    <row r="68" spans="1:5" x14ac:dyDescent="0.25">
      <c r="A68" s="74"/>
      <c r="B68" s="73" t="s">
        <v>438</v>
      </c>
      <c r="C68" s="224"/>
      <c r="D68" s="224"/>
      <c r="E68" s="217">
        <f t="shared" si="16"/>
        <v>0</v>
      </c>
    </row>
    <row r="69" spans="1:5" x14ac:dyDescent="0.25">
      <c r="A69" s="77" t="s">
        <v>787</v>
      </c>
      <c r="B69" s="71" t="s">
        <v>440</v>
      </c>
      <c r="C69" s="214"/>
      <c r="D69" s="214"/>
      <c r="E69" s="216">
        <f t="shared" ref="E69:E71" si="17">D69*C69</f>
        <v>0</v>
      </c>
    </row>
    <row r="70" spans="1:5" ht="67.5" x14ac:dyDescent="0.25">
      <c r="A70" s="78"/>
      <c r="B70" s="75" t="s">
        <v>439</v>
      </c>
      <c r="C70" s="224"/>
      <c r="D70" s="224"/>
      <c r="E70" s="234">
        <f t="shared" si="17"/>
        <v>0</v>
      </c>
    </row>
    <row r="71" spans="1:5" x14ac:dyDescent="0.25">
      <c r="A71" s="74"/>
      <c r="B71" s="73" t="s">
        <v>438</v>
      </c>
      <c r="C71" s="224"/>
      <c r="D71" s="224"/>
      <c r="E71" s="217">
        <f t="shared" si="17"/>
        <v>0</v>
      </c>
    </row>
    <row r="72" spans="1:5" ht="18" customHeight="1" x14ac:dyDescent="0.25">
      <c r="A72" s="77" t="s">
        <v>788</v>
      </c>
      <c r="B72" s="71" t="s">
        <v>436</v>
      </c>
      <c r="C72" s="214"/>
      <c r="D72" s="214"/>
      <c r="E72" s="216">
        <f t="shared" ref="E72:E78" si="18">D72*C72</f>
        <v>0</v>
      </c>
    </row>
    <row r="73" spans="1:5" ht="22.5" x14ac:dyDescent="0.25">
      <c r="A73" s="76"/>
      <c r="B73" s="75" t="s">
        <v>435</v>
      </c>
      <c r="C73" s="224"/>
      <c r="D73" s="224"/>
      <c r="E73" s="234">
        <f t="shared" si="18"/>
        <v>0</v>
      </c>
    </row>
    <row r="74" spans="1:5" ht="19.899999999999999" customHeight="1" x14ac:dyDescent="0.25">
      <c r="A74" s="74"/>
      <c r="B74" s="73" t="s">
        <v>434</v>
      </c>
      <c r="C74" s="224"/>
      <c r="D74" s="224"/>
      <c r="E74" s="217">
        <f t="shared" si="18"/>
        <v>0</v>
      </c>
    </row>
    <row r="75" spans="1:5" ht="18" customHeight="1" x14ac:dyDescent="0.25">
      <c r="A75" s="72" t="s">
        <v>789</v>
      </c>
      <c r="B75" s="71" t="s">
        <v>432</v>
      </c>
      <c r="C75" s="158"/>
      <c r="D75" s="158"/>
      <c r="E75" s="158"/>
    </row>
    <row r="76" spans="1:5" ht="18" customHeight="1" x14ac:dyDescent="0.25">
      <c r="A76" s="70" t="s">
        <v>790</v>
      </c>
      <c r="B76" s="69" t="s">
        <v>430</v>
      </c>
      <c r="C76" s="68"/>
      <c r="D76" s="68"/>
      <c r="E76" s="160">
        <f t="shared" si="18"/>
        <v>0</v>
      </c>
    </row>
    <row r="77" spans="1:5" ht="18" customHeight="1" x14ac:dyDescent="0.25">
      <c r="A77" s="70" t="s">
        <v>791</v>
      </c>
      <c r="B77" s="69" t="s">
        <v>428</v>
      </c>
      <c r="C77" s="68"/>
      <c r="D77" s="68"/>
      <c r="E77" s="160">
        <f t="shared" si="18"/>
        <v>0</v>
      </c>
    </row>
    <row r="78" spans="1:5" ht="18" customHeight="1" x14ac:dyDescent="0.25">
      <c r="A78" s="70" t="s">
        <v>792</v>
      </c>
      <c r="B78" s="69" t="s">
        <v>426</v>
      </c>
      <c r="C78" s="68"/>
      <c r="D78" s="68"/>
      <c r="E78" s="160">
        <f t="shared" si="18"/>
        <v>0</v>
      </c>
    </row>
    <row r="79" spans="1:5" ht="18" customHeight="1" x14ac:dyDescent="0.25">
      <c r="A79" s="93" t="s">
        <v>793</v>
      </c>
      <c r="B79" s="92" t="s">
        <v>459</v>
      </c>
      <c r="C79" s="159"/>
      <c r="D79" s="159"/>
      <c r="E79" s="159"/>
    </row>
    <row r="80" spans="1:5" x14ac:dyDescent="0.25">
      <c r="A80" s="90" t="s">
        <v>794</v>
      </c>
      <c r="B80" s="89" t="s">
        <v>458</v>
      </c>
      <c r="C80" s="214"/>
      <c r="D80" s="214"/>
      <c r="E80" s="216">
        <f t="shared" ref="E80:E82" si="19">D80*C80</f>
        <v>0</v>
      </c>
    </row>
    <row r="81" spans="1:5" ht="67.5" x14ac:dyDescent="0.25">
      <c r="A81" s="88"/>
      <c r="B81" s="82" t="s">
        <v>457</v>
      </c>
      <c r="C81" s="224"/>
      <c r="D81" s="224"/>
      <c r="E81" s="234">
        <f t="shared" si="19"/>
        <v>0</v>
      </c>
    </row>
    <row r="82" spans="1:5" ht="30" customHeight="1" x14ac:dyDescent="0.25">
      <c r="A82" s="91"/>
      <c r="B82" s="80" t="s">
        <v>77</v>
      </c>
      <c r="C82" s="224"/>
      <c r="D82" s="224"/>
      <c r="E82" s="217">
        <f t="shared" si="19"/>
        <v>0</v>
      </c>
    </row>
    <row r="83" spans="1:5" x14ac:dyDescent="0.25">
      <c r="A83" s="90" t="s">
        <v>795</v>
      </c>
      <c r="B83" s="89" t="s">
        <v>456</v>
      </c>
      <c r="C83" s="214"/>
      <c r="D83" s="214"/>
      <c r="E83" s="216">
        <f t="shared" ref="E83:E85" si="20">D83*C83</f>
        <v>0</v>
      </c>
    </row>
    <row r="84" spans="1:5" ht="33.75" x14ac:dyDescent="0.25">
      <c r="A84" s="88"/>
      <c r="B84" s="82" t="s">
        <v>455</v>
      </c>
      <c r="C84" s="224"/>
      <c r="D84" s="224"/>
      <c r="E84" s="234">
        <f t="shared" si="20"/>
        <v>0</v>
      </c>
    </row>
    <row r="85" spans="1:5" ht="30" customHeight="1" x14ac:dyDescent="0.25">
      <c r="A85" s="91"/>
      <c r="B85" s="80" t="s">
        <v>172</v>
      </c>
      <c r="C85" s="224"/>
      <c r="D85" s="224"/>
      <c r="E85" s="217">
        <f t="shared" si="20"/>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c r="D91" s="214"/>
      <c r="E91" s="216">
        <f t="shared" ref="E91:E110" si="21">D91*C91</f>
        <v>0</v>
      </c>
    </row>
    <row r="92" spans="1:5" s="79" customFormat="1" ht="18" customHeight="1" x14ac:dyDescent="0.25">
      <c r="A92" s="213"/>
      <c r="B92" s="80" t="s">
        <v>6</v>
      </c>
      <c r="C92" s="224"/>
      <c r="D92" s="224"/>
      <c r="E92" s="234">
        <f t="shared" si="21"/>
        <v>0</v>
      </c>
    </row>
    <row r="93" spans="1:5" s="79" customFormat="1" ht="18" customHeight="1" x14ac:dyDescent="0.25">
      <c r="A93" s="212" t="s">
        <v>7</v>
      </c>
      <c r="B93" s="105" t="s">
        <v>656</v>
      </c>
      <c r="C93" s="214"/>
      <c r="D93" s="214"/>
      <c r="E93" s="216">
        <f t="shared" si="21"/>
        <v>0</v>
      </c>
    </row>
    <row r="94" spans="1:5" s="79" customFormat="1" ht="18" customHeight="1" x14ac:dyDescent="0.25">
      <c r="A94" s="213"/>
      <c r="B94" s="80" t="s">
        <v>6</v>
      </c>
      <c r="C94" s="224"/>
      <c r="D94" s="224"/>
      <c r="E94" s="234">
        <f t="shared" si="21"/>
        <v>0</v>
      </c>
    </row>
    <row r="95" spans="1:5" s="79" customFormat="1" ht="18" customHeight="1" x14ac:dyDescent="0.25">
      <c r="A95" s="212" t="s">
        <v>9</v>
      </c>
      <c r="B95" s="105" t="s">
        <v>655</v>
      </c>
      <c r="C95" s="214"/>
      <c r="D95" s="214"/>
      <c r="E95" s="216">
        <f t="shared" si="21"/>
        <v>0</v>
      </c>
    </row>
    <row r="96" spans="1:5" s="79" customFormat="1" ht="18" customHeight="1" x14ac:dyDescent="0.25">
      <c r="A96" s="213"/>
      <c r="B96" s="80" t="s">
        <v>6</v>
      </c>
      <c r="C96" s="224"/>
      <c r="D96" s="224"/>
      <c r="E96" s="234">
        <f t="shared" si="21"/>
        <v>0</v>
      </c>
    </row>
    <row r="97" spans="1:5" s="79" customFormat="1" ht="18" customHeight="1" x14ac:dyDescent="0.25">
      <c r="A97" s="212" t="s">
        <v>10</v>
      </c>
      <c r="B97" s="105" t="s">
        <v>654</v>
      </c>
      <c r="C97" s="214"/>
      <c r="D97" s="214"/>
      <c r="E97" s="216">
        <f t="shared" si="21"/>
        <v>0</v>
      </c>
    </row>
    <row r="98" spans="1:5" s="79" customFormat="1" ht="18" customHeight="1" x14ac:dyDescent="0.25">
      <c r="A98" s="213"/>
      <c r="B98" s="80" t="s">
        <v>6</v>
      </c>
      <c r="C98" s="224"/>
      <c r="D98" s="224"/>
      <c r="E98" s="234">
        <f t="shared" si="21"/>
        <v>0</v>
      </c>
    </row>
    <row r="99" spans="1:5" s="79" customFormat="1" ht="18" customHeight="1" x14ac:dyDescent="0.25">
      <c r="A99" s="212" t="s">
        <v>695</v>
      </c>
      <c r="B99" s="105" t="s">
        <v>652</v>
      </c>
      <c r="C99" s="214"/>
      <c r="D99" s="214"/>
      <c r="E99" s="216">
        <f t="shared" si="21"/>
        <v>0</v>
      </c>
    </row>
    <row r="100" spans="1:5" s="79" customFormat="1" ht="18" customHeight="1" x14ac:dyDescent="0.25">
      <c r="A100" s="213"/>
      <c r="B100" s="80" t="s">
        <v>6</v>
      </c>
      <c r="C100" s="224"/>
      <c r="D100" s="224"/>
      <c r="E100" s="234">
        <f t="shared" si="21"/>
        <v>0</v>
      </c>
    </row>
    <row r="101" spans="1:5" s="79" customFormat="1" ht="18" customHeight="1" x14ac:dyDescent="0.25">
      <c r="A101" s="212" t="s">
        <v>694</v>
      </c>
      <c r="B101" s="105" t="s">
        <v>650</v>
      </c>
      <c r="C101" s="214"/>
      <c r="D101" s="214"/>
      <c r="E101" s="216">
        <f t="shared" si="21"/>
        <v>0</v>
      </c>
    </row>
    <row r="102" spans="1:5" s="79" customFormat="1" ht="18" customHeight="1" x14ac:dyDescent="0.25">
      <c r="A102" s="213"/>
      <c r="B102" s="80" t="s">
        <v>6</v>
      </c>
      <c r="C102" s="224"/>
      <c r="D102" s="224"/>
      <c r="E102" s="234">
        <f t="shared" si="21"/>
        <v>0</v>
      </c>
    </row>
    <row r="103" spans="1:5" s="79" customFormat="1" ht="18" customHeight="1" x14ac:dyDescent="0.25">
      <c r="A103" s="212" t="s">
        <v>693</v>
      </c>
      <c r="B103" s="105" t="s">
        <v>648</v>
      </c>
      <c r="C103" s="214"/>
      <c r="D103" s="214"/>
      <c r="E103" s="216">
        <f t="shared" si="21"/>
        <v>0</v>
      </c>
    </row>
    <row r="104" spans="1:5" s="79" customFormat="1" ht="18" customHeight="1" x14ac:dyDescent="0.25">
      <c r="A104" s="213"/>
      <c r="B104" s="80" t="s">
        <v>6</v>
      </c>
      <c r="C104" s="224"/>
      <c r="D104" s="224"/>
      <c r="E104" s="234">
        <f t="shared" si="21"/>
        <v>0</v>
      </c>
    </row>
    <row r="105" spans="1:5" s="79" customFormat="1" ht="18" customHeight="1" x14ac:dyDescent="0.25">
      <c r="A105" s="212" t="s">
        <v>692</v>
      </c>
      <c r="B105" s="105" t="s">
        <v>646</v>
      </c>
      <c r="C105" s="214"/>
      <c r="D105" s="214"/>
      <c r="E105" s="216">
        <f t="shared" si="21"/>
        <v>0</v>
      </c>
    </row>
    <row r="106" spans="1:5" s="79" customFormat="1" ht="18" customHeight="1" x14ac:dyDescent="0.25">
      <c r="A106" s="213"/>
      <c r="B106" s="80" t="s">
        <v>6</v>
      </c>
      <c r="C106" s="224"/>
      <c r="D106" s="224"/>
      <c r="E106" s="234">
        <f t="shared" si="21"/>
        <v>0</v>
      </c>
    </row>
    <row r="107" spans="1:5" s="79" customFormat="1" ht="18" customHeight="1" x14ac:dyDescent="0.25">
      <c r="A107" s="212" t="s">
        <v>691</v>
      </c>
      <c r="B107" s="105" t="s">
        <v>670</v>
      </c>
      <c r="C107" s="214"/>
      <c r="D107" s="214"/>
      <c r="E107" s="216">
        <f t="shared" si="21"/>
        <v>0</v>
      </c>
    </row>
    <row r="108" spans="1:5" s="79" customFormat="1" ht="18" customHeight="1" x14ac:dyDescent="0.25">
      <c r="A108" s="213"/>
      <c r="B108" s="80" t="s">
        <v>6</v>
      </c>
      <c r="C108" s="224"/>
      <c r="D108" s="224"/>
      <c r="E108" s="234">
        <f t="shared" si="21"/>
        <v>0</v>
      </c>
    </row>
    <row r="109" spans="1:5" s="79" customFormat="1" ht="18" customHeight="1" x14ac:dyDescent="0.25">
      <c r="A109" s="212" t="s">
        <v>8</v>
      </c>
      <c r="B109" s="105" t="s">
        <v>690</v>
      </c>
      <c r="C109" s="214"/>
      <c r="D109" s="214"/>
      <c r="E109" s="216">
        <f t="shared" si="21"/>
        <v>0</v>
      </c>
    </row>
    <row r="110" spans="1:5" s="79" customFormat="1" ht="18" customHeight="1" x14ac:dyDescent="0.25">
      <c r="A110" s="213"/>
      <c r="B110" s="80" t="s">
        <v>6</v>
      </c>
      <c r="C110" s="224"/>
      <c r="D110" s="224"/>
      <c r="E110" s="234">
        <f t="shared" si="21"/>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c r="D113" s="214"/>
      <c r="E113" s="216">
        <f t="shared" ref="E113:E130" si="22">D113*C113</f>
        <v>0</v>
      </c>
    </row>
    <row r="114" spans="1:5" s="79" customFormat="1" ht="18" customHeight="1" x14ac:dyDescent="0.25">
      <c r="A114" s="213"/>
      <c r="B114" s="80" t="s">
        <v>645</v>
      </c>
      <c r="C114" s="224"/>
      <c r="D114" s="224"/>
      <c r="E114" s="234">
        <f t="shared" si="22"/>
        <v>0</v>
      </c>
    </row>
    <row r="115" spans="1:5" s="79" customFormat="1" ht="18" customHeight="1" x14ac:dyDescent="0.25">
      <c r="A115" s="212" t="s">
        <v>687</v>
      </c>
      <c r="B115" s="105" t="s">
        <v>656</v>
      </c>
      <c r="C115" s="214"/>
      <c r="D115" s="214"/>
      <c r="E115" s="216">
        <f t="shared" si="22"/>
        <v>0</v>
      </c>
    </row>
    <row r="116" spans="1:5" s="79" customFormat="1" ht="18" customHeight="1" x14ac:dyDescent="0.25">
      <c r="A116" s="213"/>
      <c r="B116" s="80" t="s">
        <v>645</v>
      </c>
      <c r="C116" s="224"/>
      <c r="D116" s="224"/>
      <c r="E116" s="234">
        <f t="shared" si="22"/>
        <v>0</v>
      </c>
    </row>
    <row r="117" spans="1:5" s="79" customFormat="1" ht="18" customHeight="1" x14ac:dyDescent="0.25">
      <c r="A117" s="212" t="s">
        <v>686</v>
      </c>
      <c r="B117" s="105" t="s">
        <v>655</v>
      </c>
      <c r="C117" s="214"/>
      <c r="D117" s="214"/>
      <c r="E117" s="216">
        <f t="shared" si="22"/>
        <v>0</v>
      </c>
    </row>
    <row r="118" spans="1:5" s="79" customFormat="1" ht="18" customHeight="1" x14ac:dyDescent="0.25">
      <c r="A118" s="213"/>
      <c r="B118" s="80" t="s">
        <v>645</v>
      </c>
      <c r="C118" s="224"/>
      <c r="D118" s="224"/>
      <c r="E118" s="234">
        <f t="shared" si="22"/>
        <v>0</v>
      </c>
    </row>
    <row r="119" spans="1:5" s="79" customFormat="1" ht="18" customHeight="1" x14ac:dyDescent="0.25">
      <c r="A119" s="212" t="s">
        <v>685</v>
      </c>
      <c r="B119" s="105" t="s">
        <v>654</v>
      </c>
      <c r="C119" s="214"/>
      <c r="D119" s="214"/>
      <c r="E119" s="216">
        <f t="shared" si="22"/>
        <v>0</v>
      </c>
    </row>
    <row r="120" spans="1:5" s="79" customFormat="1" ht="18" customHeight="1" x14ac:dyDescent="0.25">
      <c r="A120" s="213"/>
      <c r="B120" s="80" t="s">
        <v>645</v>
      </c>
      <c r="C120" s="224"/>
      <c r="D120" s="224"/>
      <c r="E120" s="234">
        <f t="shared" si="22"/>
        <v>0</v>
      </c>
    </row>
    <row r="121" spans="1:5" s="79" customFormat="1" ht="18" customHeight="1" x14ac:dyDescent="0.25">
      <c r="A121" s="212" t="s">
        <v>684</v>
      </c>
      <c r="B121" s="105" t="s">
        <v>652</v>
      </c>
      <c r="C121" s="214"/>
      <c r="D121" s="214"/>
      <c r="E121" s="216">
        <f t="shared" si="22"/>
        <v>0</v>
      </c>
    </row>
    <row r="122" spans="1:5" s="79" customFormat="1" ht="18" customHeight="1" x14ac:dyDescent="0.25">
      <c r="A122" s="213"/>
      <c r="B122" s="80" t="s">
        <v>645</v>
      </c>
      <c r="C122" s="224"/>
      <c r="D122" s="224"/>
      <c r="E122" s="234">
        <f t="shared" si="22"/>
        <v>0</v>
      </c>
    </row>
    <row r="123" spans="1:5" s="79" customFormat="1" ht="18" customHeight="1" x14ac:dyDescent="0.25">
      <c r="A123" s="212" t="s">
        <v>683</v>
      </c>
      <c r="B123" s="105" t="s">
        <v>650</v>
      </c>
      <c r="C123" s="214"/>
      <c r="D123" s="214"/>
      <c r="E123" s="216">
        <f t="shared" si="22"/>
        <v>0</v>
      </c>
    </row>
    <row r="124" spans="1:5" s="79" customFormat="1" ht="18" customHeight="1" x14ac:dyDescent="0.25">
      <c r="A124" s="213"/>
      <c r="B124" s="80" t="s">
        <v>645</v>
      </c>
      <c r="C124" s="224"/>
      <c r="D124" s="224"/>
      <c r="E124" s="234">
        <f t="shared" si="22"/>
        <v>0</v>
      </c>
    </row>
    <row r="125" spans="1:5" s="79" customFormat="1" ht="18" customHeight="1" x14ac:dyDescent="0.25">
      <c r="A125" s="212" t="s">
        <v>682</v>
      </c>
      <c r="B125" s="105" t="s">
        <v>648</v>
      </c>
      <c r="C125" s="214"/>
      <c r="D125" s="214"/>
      <c r="E125" s="216">
        <f t="shared" si="22"/>
        <v>0</v>
      </c>
    </row>
    <row r="126" spans="1:5" s="79" customFormat="1" ht="18" customHeight="1" x14ac:dyDescent="0.25">
      <c r="A126" s="213"/>
      <c r="B126" s="80" t="s">
        <v>645</v>
      </c>
      <c r="C126" s="224"/>
      <c r="D126" s="224"/>
      <c r="E126" s="234">
        <f t="shared" si="22"/>
        <v>0</v>
      </c>
    </row>
    <row r="127" spans="1:5" s="79" customFormat="1" ht="18" customHeight="1" x14ac:dyDescent="0.25">
      <c r="A127" s="212" t="s">
        <v>681</v>
      </c>
      <c r="B127" s="105" t="s">
        <v>646</v>
      </c>
      <c r="C127" s="214"/>
      <c r="D127" s="214"/>
      <c r="E127" s="216">
        <f t="shared" si="22"/>
        <v>0</v>
      </c>
    </row>
    <row r="128" spans="1:5" s="79" customFormat="1" ht="18" customHeight="1" x14ac:dyDescent="0.25">
      <c r="A128" s="213"/>
      <c r="B128" s="80" t="s">
        <v>645</v>
      </c>
      <c r="C128" s="224"/>
      <c r="D128" s="224"/>
      <c r="E128" s="234">
        <f t="shared" si="22"/>
        <v>0</v>
      </c>
    </row>
    <row r="129" spans="1:5" s="79" customFormat="1" ht="18" customHeight="1" x14ac:dyDescent="0.25">
      <c r="A129" s="212" t="s">
        <v>680</v>
      </c>
      <c r="B129" s="105" t="s">
        <v>670</v>
      </c>
      <c r="C129" s="214"/>
      <c r="D129" s="214"/>
      <c r="E129" s="216">
        <f t="shared" si="22"/>
        <v>0</v>
      </c>
    </row>
    <row r="130" spans="1:5" s="79" customFormat="1" ht="18" customHeight="1" x14ac:dyDescent="0.25">
      <c r="A130" s="213"/>
      <c r="B130" s="80" t="s">
        <v>645</v>
      </c>
      <c r="C130" s="224"/>
      <c r="D130" s="224"/>
      <c r="E130" s="234">
        <f t="shared" si="22"/>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c r="D133" s="214"/>
      <c r="E133" s="216">
        <f t="shared" ref="E133:E157" si="23">D133*C133</f>
        <v>0</v>
      </c>
    </row>
    <row r="134" spans="1:5" ht="18" customHeight="1" x14ac:dyDescent="0.25">
      <c r="A134" s="213"/>
      <c r="B134" s="80" t="s">
        <v>645</v>
      </c>
      <c r="C134" s="224"/>
      <c r="D134" s="224"/>
      <c r="E134" s="234">
        <f t="shared" si="23"/>
        <v>0</v>
      </c>
    </row>
    <row r="135" spans="1:5" ht="18" customHeight="1" x14ac:dyDescent="0.25">
      <c r="A135" s="212" t="s">
        <v>16</v>
      </c>
      <c r="B135" s="105" t="s">
        <v>656</v>
      </c>
      <c r="C135" s="214"/>
      <c r="D135" s="214"/>
      <c r="E135" s="216">
        <f t="shared" si="23"/>
        <v>0</v>
      </c>
    </row>
    <row r="136" spans="1:5" ht="18" customHeight="1" x14ac:dyDescent="0.25">
      <c r="A136" s="213"/>
      <c r="B136" s="80" t="s">
        <v>645</v>
      </c>
      <c r="C136" s="224"/>
      <c r="D136" s="224"/>
      <c r="E136" s="234">
        <f t="shared" si="23"/>
        <v>0</v>
      </c>
    </row>
    <row r="137" spans="1:5" s="79" customFormat="1" ht="18" customHeight="1" x14ac:dyDescent="0.25">
      <c r="A137" s="212" t="s">
        <v>17</v>
      </c>
      <c r="B137" s="105" t="s">
        <v>678</v>
      </c>
      <c r="C137" s="214"/>
      <c r="D137" s="214"/>
      <c r="E137" s="216">
        <f t="shared" si="23"/>
        <v>0</v>
      </c>
    </row>
    <row r="138" spans="1:5" s="79" customFormat="1" ht="18" customHeight="1" x14ac:dyDescent="0.25">
      <c r="A138" s="213"/>
      <c r="B138" s="80" t="s">
        <v>645</v>
      </c>
      <c r="C138" s="224"/>
      <c r="D138" s="224"/>
      <c r="E138" s="234">
        <f t="shared" si="23"/>
        <v>0</v>
      </c>
    </row>
    <row r="139" spans="1:5" s="79" customFormat="1" ht="18" customHeight="1" x14ac:dyDescent="0.25">
      <c r="A139" s="212" t="s">
        <v>18</v>
      </c>
      <c r="B139" s="105" t="s">
        <v>677</v>
      </c>
      <c r="C139" s="214"/>
      <c r="D139" s="214"/>
      <c r="E139" s="216">
        <f t="shared" si="23"/>
        <v>0</v>
      </c>
    </row>
    <row r="140" spans="1:5" s="79" customFormat="1" ht="18" customHeight="1" x14ac:dyDescent="0.25">
      <c r="A140" s="213"/>
      <c r="B140" s="80" t="s">
        <v>645</v>
      </c>
      <c r="C140" s="224"/>
      <c r="D140" s="224"/>
      <c r="E140" s="234">
        <f t="shared" si="23"/>
        <v>0</v>
      </c>
    </row>
    <row r="141" spans="1:5" s="79" customFormat="1" ht="18" customHeight="1" x14ac:dyDescent="0.25">
      <c r="A141" s="212" t="s">
        <v>19</v>
      </c>
      <c r="B141" s="105" t="s">
        <v>655</v>
      </c>
      <c r="C141" s="214"/>
      <c r="D141" s="214"/>
      <c r="E141" s="216">
        <f t="shared" si="23"/>
        <v>0</v>
      </c>
    </row>
    <row r="142" spans="1:5" s="79" customFormat="1" ht="18" customHeight="1" x14ac:dyDescent="0.25">
      <c r="A142" s="213"/>
      <c r="B142" s="80" t="s">
        <v>645</v>
      </c>
      <c r="C142" s="224"/>
      <c r="D142" s="224"/>
      <c r="E142" s="234">
        <f t="shared" si="23"/>
        <v>0</v>
      </c>
    </row>
    <row r="143" spans="1:5" s="79" customFormat="1" ht="18" customHeight="1" x14ac:dyDescent="0.25">
      <c r="A143" s="212" t="s">
        <v>676</v>
      </c>
      <c r="B143" s="105" t="s">
        <v>654</v>
      </c>
      <c r="C143" s="214"/>
      <c r="D143" s="214"/>
      <c r="E143" s="216">
        <f t="shared" si="23"/>
        <v>0</v>
      </c>
    </row>
    <row r="144" spans="1:5" s="79" customFormat="1" ht="18" customHeight="1" x14ac:dyDescent="0.25">
      <c r="A144" s="213"/>
      <c r="B144" s="80" t="s">
        <v>645</v>
      </c>
      <c r="C144" s="224"/>
      <c r="D144" s="224"/>
      <c r="E144" s="234">
        <f t="shared" si="23"/>
        <v>0</v>
      </c>
    </row>
    <row r="145" spans="1:5" s="79" customFormat="1" ht="18" customHeight="1" x14ac:dyDescent="0.25">
      <c r="A145" s="212" t="s">
        <v>675</v>
      </c>
      <c r="B145" s="105" t="s">
        <v>652</v>
      </c>
      <c r="C145" s="214"/>
      <c r="D145" s="214"/>
      <c r="E145" s="216">
        <f t="shared" si="23"/>
        <v>0</v>
      </c>
    </row>
    <row r="146" spans="1:5" s="79" customFormat="1" ht="18" customHeight="1" x14ac:dyDescent="0.25">
      <c r="A146" s="213"/>
      <c r="B146" s="80" t="s">
        <v>645</v>
      </c>
      <c r="C146" s="224"/>
      <c r="D146" s="224"/>
      <c r="E146" s="234">
        <f t="shared" si="23"/>
        <v>0</v>
      </c>
    </row>
    <row r="147" spans="1:5" s="79" customFormat="1" ht="18" customHeight="1" x14ac:dyDescent="0.25">
      <c r="A147" s="212" t="s">
        <v>674</v>
      </c>
      <c r="B147" s="105" t="s">
        <v>650</v>
      </c>
      <c r="C147" s="214"/>
      <c r="D147" s="214"/>
      <c r="E147" s="216">
        <f t="shared" si="23"/>
        <v>0</v>
      </c>
    </row>
    <row r="148" spans="1:5" s="79" customFormat="1" ht="18" customHeight="1" x14ac:dyDescent="0.25">
      <c r="A148" s="213"/>
      <c r="B148" s="80" t="s">
        <v>645</v>
      </c>
      <c r="C148" s="224"/>
      <c r="D148" s="224"/>
      <c r="E148" s="234">
        <f t="shared" si="23"/>
        <v>0</v>
      </c>
    </row>
    <row r="149" spans="1:5" s="79" customFormat="1" ht="18" customHeight="1" x14ac:dyDescent="0.25">
      <c r="A149" s="212" t="s">
        <v>673</v>
      </c>
      <c r="B149" s="105" t="s">
        <v>648</v>
      </c>
      <c r="C149" s="214"/>
      <c r="D149" s="214"/>
      <c r="E149" s="216">
        <f t="shared" si="23"/>
        <v>0</v>
      </c>
    </row>
    <row r="150" spans="1:5" s="79" customFormat="1" ht="18" customHeight="1" x14ac:dyDescent="0.25">
      <c r="A150" s="213"/>
      <c r="B150" s="80" t="s">
        <v>645</v>
      </c>
      <c r="C150" s="224"/>
      <c r="D150" s="224"/>
      <c r="E150" s="234">
        <f t="shared" si="23"/>
        <v>0</v>
      </c>
    </row>
    <row r="151" spans="1:5" s="79" customFormat="1" ht="18" customHeight="1" x14ac:dyDescent="0.25">
      <c r="A151" s="212" t="s">
        <v>672</v>
      </c>
      <c r="B151" s="105" t="s">
        <v>646</v>
      </c>
      <c r="C151" s="214"/>
      <c r="D151" s="214"/>
      <c r="E151" s="216">
        <f t="shared" si="23"/>
        <v>0</v>
      </c>
    </row>
    <row r="152" spans="1:5" s="79" customFormat="1" ht="18" customHeight="1" x14ac:dyDescent="0.25">
      <c r="A152" s="213"/>
      <c r="B152" s="80" t="s">
        <v>645</v>
      </c>
      <c r="C152" s="224"/>
      <c r="D152" s="224"/>
      <c r="E152" s="234">
        <f t="shared" si="23"/>
        <v>0</v>
      </c>
    </row>
    <row r="153" spans="1:5" ht="18" customHeight="1" x14ac:dyDescent="0.25">
      <c r="A153" s="212" t="s">
        <v>671</v>
      </c>
      <c r="B153" s="105" t="s">
        <v>670</v>
      </c>
      <c r="C153" s="214"/>
      <c r="D153" s="214"/>
      <c r="E153" s="216">
        <f t="shared" si="23"/>
        <v>0</v>
      </c>
    </row>
    <row r="154" spans="1:5" ht="18" customHeight="1" x14ac:dyDescent="0.25">
      <c r="A154" s="213"/>
      <c r="B154" s="80" t="s">
        <v>645</v>
      </c>
      <c r="C154" s="224"/>
      <c r="D154" s="224"/>
      <c r="E154" s="234">
        <f t="shared" si="23"/>
        <v>0</v>
      </c>
    </row>
    <row r="155" spans="1:5" s="79" customFormat="1" x14ac:dyDescent="0.25">
      <c r="A155" s="109" t="s">
        <v>20</v>
      </c>
      <c r="B155" s="84" t="s">
        <v>23</v>
      </c>
      <c r="C155" s="214"/>
      <c r="D155" s="214"/>
      <c r="E155" s="216">
        <f t="shared" si="23"/>
        <v>0</v>
      </c>
    </row>
    <row r="156" spans="1:5" s="79" customFormat="1" ht="33.75" x14ac:dyDescent="0.25">
      <c r="A156" s="90"/>
      <c r="B156" s="32" t="s">
        <v>669</v>
      </c>
      <c r="C156" s="224"/>
      <c r="D156" s="224"/>
      <c r="E156" s="234">
        <f t="shared" si="23"/>
        <v>0</v>
      </c>
    </row>
    <row r="157" spans="1:5" s="79" customFormat="1" ht="18" customHeight="1" x14ac:dyDescent="0.25">
      <c r="A157" s="112"/>
      <c r="B157" s="80" t="s">
        <v>12</v>
      </c>
      <c r="C157" s="224"/>
      <c r="D157" s="224"/>
      <c r="E157" s="217">
        <f t="shared" si="23"/>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c r="D159" s="214"/>
      <c r="E159" s="216">
        <f t="shared" ref="E159:E172" si="24">D159*C159</f>
        <v>0</v>
      </c>
    </row>
    <row r="160" spans="1:5" s="79" customFormat="1" ht="18" customHeight="1" x14ac:dyDescent="0.25">
      <c r="A160" s="112"/>
      <c r="B160" s="80" t="s">
        <v>68</v>
      </c>
      <c r="C160" s="224"/>
      <c r="D160" s="224"/>
      <c r="E160" s="234">
        <f t="shared" si="24"/>
        <v>0</v>
      </c>
    </row>
    <row r="161" spans="1:5" s="79" customFormat="1" ht="49.9" customHeight="1" x14ac:dyDescent="0.25">
      <c r="A161" s="77" t="s">
        <v>666</v>
      </c>
      <c r="B161" s="137" t="s">
        <v>665</v>
      </c>
      <c r="C161" s="214"/>
      <c r="D161" s="214"/>
      <c r="E161" s="216">
        <f t="shared" si="24"/>
        <v>0</v>
      </c>
    </row>
    <row r="162" spans="1:5" s="79" customFormat="1" ht="18" customHeight="1" x14ac:dyDescent="0.25">
      <c r="A162" s="112"/>
      <c r="B162" s="80" t="s">
        <v>68</v>
      </c>
      <c r="C162" s="224"/>
      <c r="D162" s="224"/>
      <c r="E162" s="234">
        <f t="shared" si="24"/>
        <v>0</v>
      </c>
    </row>
    <row r="163" spans="1:5" s="79" customFormat="1" ht="49.9" customHeight="1" x14ac:dyDescent="0.25">
      <c r="A163" s="77" t="s">
        <v>664</v>
      </c>
      <c r="B163" s="137" t="s">
        <v>663</v>
      </c>
      <c r="C163" s="214"/>
      <c r="D163" s="214"/>
      <c r="E163" s="216">
        <f t="shared" si="24"/>
        <v>0</v>
      </c>
    </row>
    <row r="164" spans="1:5" s="79" customFormat="1" ht="18" customHeight="1" x14ac:dyDescent="0.25">
      <c r="A164" s="112"/>
      <c r="B164" s="80" t="s">
        <v>68</v>
      </c>
      <c r="C164" s="224"/>
      <c r="D164" s="224"/>
      <c r="E164" s="234">
        <f t="shared" si="24"/>
        <v>0</v>
      </c>
    </row>
    <row r="165" spans="1:5" s="79" customFormat="1" ht="49.9" customHeight="1" x14ac:dyDescent="0.25">
      <c r="A165" s="77" t="s">
        <v>662</v>
      </c>
      <c r="B165" s="137" t="s">
        <v>661</v>
      </c>
      <c r="C165" s="214"/>
      <c r="D165" s="214"/>
      <c r="E165" s="216">
        <f t="shared" si="24"/>
        <v>0</v>
      </c>
    </row>
    <row r="166" spans="1:5" s="79" customFormat="1" ht="18" customHeight="1" x14ac:dyDescent="0.25">
      <c r="A166" s="90"/>
      <c r="B166" s="118" t="s">
        <v>68</v>
      </c>
      <c r="C166" s="224"/>
      <c r="D166" s="224"/>
      <c r="E166" s="234">
        <f t="shared" si="24"/>
        <v>0</v>
      </c>
    </row>
    <row r="167" spans="1:5" s="7" customFormat="1" ht="12.75" x14ac:dyDescent="0.2">
      <c r="A167" s="77" t="s">
        <v>716</v>
      </c>
      <c r="B167" s="23" t="s">
        <v>26</v>
      </c>
      <c r="C167" s="214"/>
      <c r="D167" s="214"/>
      <c r="E167" s="216">
        <f t="shared" si="24"/>
        <v>0</v>
      </c>
    </row>
    <row r="168" spans="1:5" s="7" customFormat="1" ht="30" customHeight="1" x14ac:dyDescent="0.2">
      <c r="A168" s="16"/>
      <c r="B168" s="18" t="s">
        <v>27</v>
      </c>
      <c r="C168" s="224"/>
      <c r="D168" s="224"/>
      <c r="E168" s="234">
        <f t="shared" si="24"/>
        <v>0</v>
      </c>
    </row>
    <row r="169" spans="1:5" s="7" customFormat="1" ht="24.95" customHeight="1" x14ac:dyDescent="0.2">
      <c r="A169" s="16"/>
      <c r="B169" s="24" t="s">
        <v>6</v>
      </c>
      <c r="C169" s="224"/>
      <c r="D169" s="224"/>
      <c r="E169" s="217">
        <f t="shared" si="24"/>
        <v>0</v>
      </c>
    </row>
    <row r="170" spans="1:5" s="79" customFormat="1" x14ac:dyDescent="0.25">
      <c r="A170" s="77" t="s">
        <v>717</v>
      </c>
      <c r="B170" s="94" t="s">
        <v>25</v>
      </c>
      <c r="C170" s="214"/>
      <c r="D170" s="214"/>
      <c r="E170" s="216">
        <f t="shared" si="24"/>
        <v>0</v>
      </c>
    </row>
    <row r="171" spans="1:5" s="79" customFormat="1" ht="49.9" customHeight="1" x14ac:dyDescent="0.25">
      <c r="A171" s="74"/>
      <c r="B171" s="82" t="s">
        <v>660</v>
      </c>
      <c r="C171" s="224"/>
      <c r="D171" s="224"/>
      <c r="E171" s="234">
        <f t="shared" si="24"/>
        <v>0</v>
      </c>
    </row>
    <row r="172" spans="1:5" s="79" customFormat="1" ht="18" customHeight="1" x14ac:dyDescent="0.25">
      <c r="A172" s="139"/>
      <c r="B172" s="80" t="s">
        <v>6</v>
      </c>
      <c r="C172" s="224"/>
      <c r="D172" s="224"/>
      <c r="E172" s="217">
        <f t="shared" si="24"/>
        <v>0</v>
      </c>
    </row>
    <row r="173" spans="1:5" s="79" customFormat="1" ht="24.95" customHeight="1" x14ac:dyDescent="0.25">
      <c r="A173" s="99" t="s">
        <v>28</v>
      </c>
      <c r="B173" s="98" t="s">
        <v>29</v>
      </c>
      <c r="C173" s="97"/>
      <c r="D173" s="97"/>
      <c r="E173" s="97"/>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c r="D176" s="214"/>
      <c r="E176" s="216">
        <f t="shared" ref="E176:E193" si="25">D176*C176</f>
        <v>0</v>
      </c>
    </row>
    <row r="177" spans="1:5" s="79" customFormat="1" ht="18" customHeight="1" x14ac:dyDescent="0.25">
      <c r="A177" s="213"/>
      <c r="B177" s="80" t="s">
        <v>6</v>
      </c>
      <c r="C177" s="224"/>
      <c r="D177" s="224"/>
      <c r="E177" s="234">
        <f t="shared" si="25"/>
        <v>0</v>
      </c>
    </row>
    <row r="178" spans="1:5" s="79" customFormat="1" ht="18" customHeight="1" x14ac:dyDescent="0.25">
      <c r="A178" s="212" t="s">
        <v>32</v>
      </c>
      <c r="B178" s="105" t="s">
        <v>656</v>
      </c>
      <c r="C178" s="214"/>
      <c r="D178" s="214"/>
      <c r="E178" s="216">
        <f t="shared" si="25"/>
        <v>0</v>
      </c>
    </row>
    <row r="179" spans="1:5" s="79" customFormat="1" ht="18" customHeight="1" x14ac:dyDescent="0.25">
      <c r="A179" s="213"/>
      <c r="B179" s="80" t="s">
        <v>6</v>
      </c>
      <c r="C179" s="224"/>
      <c r="D179" s="224"/>
      <c r="E179" s="234">
        <f t="shared" si="25"/>
        <v>0</v>
      </c>
    </row>
    <row r="180" spans="1:5" s="79" customFormat="1" ht="18" customHeight="1" x14ac:dyDescent="0.25">
      <c r="A180" s="212" t="s">
        <v>33</v>
      </c>
      <c r="B180" s="105" t="s">
        <v>655</v>
      </c>
      <c r="C180" s="214"/>
      <c r="D180" s="214"/>
      <c r="E180" s="216">
        <f t="shared" si="25"/>
        <v>0</v>
      </c>
    </row>
    <row r="181" spans="1:5" s="79" customFormat="1" ht="18" customHeight="1" x14ac:dyDescent="0.25">
      <c r="A181" s="213"/>
      <c r="B181" s="80" t="s">
        <v>645</v>
      </c>
      <c r="C181" s="224"/>
      <c r="D181" s="224"/>
      <c r="E181" s="234">
        <f t="shared" si="25"/>
        <v>0</v>
      </c>
    </row>
    <row r="182" spans="1:5" s="79" customFormat="1" ht="18" customHeight="1" x14ac:dyDescent="0.25">
      <c r="A182" s="212" t="s">
        <v>34</v>
      </c>
      <c r="B182" s="105" t="s">
        <v>654</v>
      </c>
      <c r="C182" s="214"/>
      <c r="D182" s="214"/>
      <c r="E182" s="216">
        <f t="shared" si="25"/>
        <v>0</v>
      </c>
    </row>
    <row r="183" spans="1:5" s="79" customFormat="1" ht="18" customHeight="1" x14ac:dyDescent="0.25">
      <c r="A183" s="213"/>
      <c r="B183" s="80" t="s">
        <v>645</v>
      </c>
      <c r="C183" s="224"/>
      <c r="D183" s="224"/>
      <c r="E183" s="234">
        <f t="shared" si="25"/>
        <v>0</v>
      </c>
    </row>
    <row r="184" spans="1:5" s="79" customFormat="1" ht="18" customHeight="1" x14ac:dyDescent="0.25">
      <c r="A184" s="212" t="s">
        <v>653</v>
      </c>
      <c r="B184" s="105" t="s">
        <v>652</v>
      </c>
      <c r="C184" s="214"/>
      <c r="D184" s="214"/>
      <c r="E184" s="216">
        <f t="shared" si="25"/>
        <v>0</v>
      </c>
    </row>
    <row r="185" spans="1:5" s="79" customFormat="1" ht="18" customHeight="1" x14ac:dyDescent="0.25">
      <c r="A185" s="213"/>
      <c r="B185" s="80" t="s">
        <v>645</v>
      </c>
      <c r="C185" s="224"/>
      <c r="D185" s="224"/>
      <c r="E185" s="234">
        <f t="shared" si="25"/>
        <v>0</v>
      </c>
    </row>
    <row r="186" spans="1:5" s="79" customFormat="1" ht="18" customHeight="1" x14ac:dyDescent="0.25">
      <c r="A186" s="212" t="s">
        <v>651</v>
      </c>
      <c r="B186" s="105" t="s">
        <v>650</v>
      </c>
      <c r="C186" s="214"/>
      <c r="D186" s="214"/>
      <c r="E186" s="216">
        <f t="shared" si="25"/>
        <v>0</v>
      </c>
    </row>
    <row r="187" spans="1:5" s="79" customFormat="1" ht="18" customHeight="1" x14ac:dyDescent="0.25">
      <c r="A187" s="213"/>
      <c r="B187" s="80" t="s">
        <v>645</v>
      </c>
      <c r="C187" s="224"/>
      <c r="D187" s="224"/>
      <c r="E187" s="234">
        <f t="shared" si="25"/>
        <v>0</v>
      </c>
    </row>
    <row r="188" spans="1:5" s="79" customFormat="1" ht="18" customHeight="1" x14ac:dyDescent="0.25">
      <c r="A188" s="212" t="s">
        <v>649</v>
      </c>
      <c r="B188" s="105" t="s">
        <v>648</v>
      </c>
      <c r="C188" s="214"/>
      <c r="D188" s="214"/>
      <c r="E188" s="216">
        <f t="shared" si="25"/>
        <v>0</v>
      </c>
    </row>
    <row r="189" spans="1:5" s="79" customFormat="1" ht="18" customHeight="1" x14ac:dyDescent="0.25">
      <c r="A189" s="213"/>
      <c r="B189" s="80" t="s">
        <v>645</v>
      </c>
      <c r="C189" s="224"/>
      <c r="D189" s="224"/>
      <c r="E189" s="234">
        <f t="shared" si="25"/>
        <v>0</v>
      </c>
    </row>
    <row r="190" spans="1:5" s="79" customFormat="1" ht="18" customHeight="1" x14ac:dyDescent="0.25">
      <c r="A190" s="212" t="s">
        <v>647</v>
      </c>
      <c r="B190" s="105" t="s">
        <v>646</v>
      </c>
      <c r="C190" s="214"/>
      <c r="D190" s="214"/>
      <c r="E190" s="216">
        <f t="shared" si="25"/>
        <v>0</v>
      </c>
    </row>
    <row r="191" spans="1:5" s="79" customFormat="1" ht="18" customHeight="1" x14ac:dyDescent="0.25">
      <c r="A191" s="213"/>
      <c r="B191" s="80" t="s">
        <v>645</v>
      </c>
      <c r="C191" s="224"/>
      <c r="D191" s="224"/>
      <c r="E191" s="234">
        <f t="shared" si="25"/>
        <v>0</v>
      </c>
    </row>
    <row r="192" spans="1:5" s="79" customFormat="1" ht="18" customHeight="1" x14ac:dyDescent="0.25">
      <c r="A192" s="212" t="s">
        <v>644</v>
      </c>
      <c r="B192" s="105" t="s">
        <v>643</v>
      </c>
      <c r="C192" s="214"/>
      <c r="D192" s="214"/>
      <c r="E192" s="216">
        <f t="shared" si="25"/>
        <v>0</v>
      </c>
    </row>
    <row r="193" spans="1:5" s="79" customFormat="1" ht="18" customHeight="1" x14ac:dyDescent="0.25">
      <c r="A193" s="213"/>
      <c r="B193" s="80" t="s">
        <v>6</v>
      </c>
      <c r="C193" s="224"/>
      <c r="D193" s="224"/>
      <c r="E193" s="234">
        <f t="shared" si="25"/>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c r="D195" s="214"/>
      <c r="E195" s="216">
        <f t="shared" ref="E195:E199" si="26">D195*C195</f>
        <v>0</v>
      </c>
    </row>
    <row r="196" spans="1:5" s="79" customFormat="1" ht="35.25" customHeight="1" x14ac:dyDescent="0.25">
      <c r="A196" s="213"/>
      <c r="B196" s="80" t="s">
        <v>12</v>
      </c>
      <c r="C196" s="224"/>
      <c r="D196" s="224"/>
      <c r="E196" s="234">
        <f t="shared" si="26"/>
        <v>0</v>
      </c>
    </row>
    <row r="197" spans="1:5" s="79" customFormat="1" ht="18" customHeight="1" x14ac:dyDescent="0.25">
      <c r="A197" s="212" t="s">
        <v>639</v>
      </c>
      <c r="B197" s="138" t="s">
        <v>638</v>
      </c>
      <c r="C197" s="214"/>
      <c r="D197" s="214"/>
      <c r="E197" s="216">
        <f t="shared" si="26"/>
        <v>0</v>
      </c>
    </row>
    <row r="198" spans="1:5" s="79" customFormat="1" ht="45" x14ac:dyDescent="0.25">
      <c r="A198" s="218"/>
      <c r="B198" s="82" t="s">
        <v>637</v>
      </c>
      <c r="C198" s="224"/>
      <c r="D198" s="224"/>
      <c r="E198" s="234">
        <f t="shared" si="26"/>
        <v>0</v>
      </c>
    </row>
    <row r="199" spans="1:5" s="79" customFormat="1" ht="19.899999999999999" customHeight="1" x14ac:dyDescent="0.25">
      <c r="A199" s="213"/>
      <c r="B199" s="80" t="s">
        <v>12</v>
      </c>
      <c r="C199" s="224"/>
      <c r="D199" s="224"/>
      <c r="E199" s="217">
        <f t="shared" si="26"/>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c r="D201" s="214"/>
      <c r="E201" s="216">
        <f t="shared" ref="E201:E221" si="27">D201*C201</f>
        <v>0</v>
      </c>
    </row>
    <row r="202" spans="1:5" s="79" customFormat="1" ht="45" x14ac:dyDescent="0.25">
      <c r="A202" s="218"/>
      <c r="B202" s="82" t="s">
        <v>634</v>
      </c>
      <c r="C202" s="224"/>
      <c r="D202" s="224"/>
      <c r="E202" s="234">
        <f t="shared" si="27"/>
        <v>0</v>
      </c>
    </row>
    <row r="203" spans="1:5" s="79" customFormat="1" ht="19.899999999999999" customHeight="1" x14ac:dyDescent="0.25">
      <c r="A203" s="213"/>
      <c r="B203" s="80" t="s">
        <v>12</v>
      </c>
      <c r="C203" s="224"/>
      <c r="D203" s="224"/>
      <c r="E203" s="217">
        <f t="shared" si="27"/>
        <v>0</v>
      </c>
    </row>
    <row r="204" spans="1:5" s="79" customFormat="1" x14ac:dyDescent="0.25">
      <c r="A204" s="212" t="s">
        <v>38</v>
      </c>
      <c r="B204" s="84" t="s">
        <v>39</v>
      </c>
      <c r="C204" s="214"/>
      <c r="D204" s="214"/>
      <c r="E204" s="216">
        <f t="shared" si="27"/>
        <v>0</v>
      </c>
    </row>
    <row r="205" spans="1:5" s="79" customFormat="1" ht="33.75" x14ac:dyDescent="0.25">
      <c r="A205" s="218"/>
      <c r="B205" s="82" t="s">
        <v>633</v>
      </c>
      <c r="C205" s="224"/>
      <c r="D205" s="224"/>
      <c r="E205" s="234">
        <f t="shared" si="27"/>
        <v>0</v>
      </c>
    </row>
    <row r="206" spans="1:5" s="79" customFormat="1" ht="19.899999999999999" customHeight="1" x14ac:dyDescent="0.25">
      <c r="A206" s="213"/>
      <c r="B206" s="80" t="s">
        <v>12</v>
      </c>
      <c r="C206" s="224"/>
      <c r="D206" s="224"/>
      <c r="E206" s="217">
        <f t="shared" si="27"/>
        <v>0</v>
      </c>
    </row>
    <row r="207" spans="1:5" s="79" customFormat="1" x14ac:dyDescent="0.25">
      <c r="A207" s="212" t="s">
        <v>40</v>
      </c>
      <c r="B207" s="84" t="s">
        <v>41</v>
      </c>
      <c r="C207" s="214"/>
      <c r="D207" s="214"/>
      <c r="E207" s="216">
        <f t="shared" si="27"/>
        <v>0</v>
      </c>
    </row>
    <row r="208" spans="1:5" s="79" customFormat="1" ht="33.75" x14ac:dyDescent="0.25">
      <c r="A208" s="218"/>
      <c r="B208" s="82" t="s">
        <v>632</v>
      </c>
      <c r="C208" s="224"/>
      <c r="D208" s="224"/>
      <c r="E208" s="234">
        <f t="shared" si="27"/>
        <v>0</v>
      </c>
    </row>
    <row r="209" spans="1:5" s="79" customFormat="1" ht="19.899999999999999" customHeight="1" x14ac:dyDescent="0.25">
      <c r="A209" s="213"/>
      <c r="B209" s="80" t="s">
        <v>12</v>
      </c>
      <c r="C209" s="224"/>
      <c r="D209" s="224"/>
      <c r="E209" s="217">
        <f t="shared" si="27"/>
        <v>0</v>
      </c>
    </row>
    <row r="210" spans="1:5" s="79" customFormat="1" ht="18" customHeight="1" x14ac:dyDescent="0.25">
      <c r="A210" s="212" t="s">
        <v>911</v>
      </c>
      <c r="B210" s="118" t="s">
        <v>912</v>
      </c>
      <c r="C210" s="214"/>
      <c r="D210" s="214"/>
      <c r="E210" s="216">
        <f t="shared" si="27"/>
        <v>0</v>
      </c>
    </row>
    <row r="211" spans="1:5" s="79" customFormat="1" ht="18" customHeight="1" x14ac:dyDescent="0.25">
      <c r="A211" s="213"/>
      <c r="B211" s="80" t="s">
        <v>12</v>
      </c>
      <c r="C211" s="215"/>
      <c r="D211" s="215"/>
      <c r="E211" s="217">
        <f t="shared" si="27"/>
        <v>0</v>
      </c>
    </row>
    <row r="212" spans="1:5" s="79" customFormat="1" x14ac:dyDescent="0.25">
      <c r="A212" s="212" t="s">
        <v>42</v>
      </c>
      <c r="B212" s="84" t="s">
        <v>43</v>
      </c>
      <c r="C212" s="214"/>
      <c r="D212" s="214"/>
      <c r="E212" s="216">
        <f t="shared" si="27"/>
        <v>0</v>
      </c>
    </row>
    <row r="213" spans="1:5" s="79" customFormat="1" ht="33.75" x14ac:dyDescent="0.25">
      <c r="A213" s="218"/>
      <c r="B213" s="82" t="s">
        <v>631</v>
      </c>
      <c r="C213" s="224"/>
      <c r="D213" s="224"/>
      <c r="E213" s="234">
        <f t="shared" si="27"/>
        <v>0</v>
      </c>
    </row>
    <row r="214" spans="1:5" s="79" customFormat="1" ht="19.899999999999999" customHeight="1" x14ac:dyDescent="0.25">
      <c r="A214" s="213"/>
      <c r="B214" s="80" t="s">
        <v>12</v>
      </c>
      <c r="C214" s="224"/>
      <c r="D214" s="224"/>
      <c r="E214" s="217">
        <f t="shared" si="27"/>
        <v>0</v>
      </c>
    </row>
    <row r="215" spans="1:5" s="79" customFormat="1" ht="18" customHeight="1" x14ac:dyDescent="0.25">
      <c r="A215" s="212" t="s">
        <v>913</v>
      </c>
      <c r="B215" s="118" t="s">
        <v>914</v>
      </c>
      <c r="C215" s="214"/>
      <c r="D215" s="214"/>
      <c r="E215" s="216">
        <f t="shared" ref="E215:E216" si="28">D215*C215</f>
        <v>0</v>
      </c>
    </row>
    <row r="216" spans="1:5" s="79" customFormat="1" ht="18" customHeight="1" x14ac:dyDescent="0.25">
      <c r="A216" s="213"/>
      <c r="B216" s="80" t="s">
        <v>12</v>
      </c>
      <c r="C216" s="215"/>
      <c r="D216" s="215"/>
      <c r="E216" s="217">
        <f t="shared" si="28"/>
        <v>0</v>
      </c>
    </row>
    <row r="217" spans="1:5" s="79" customFormat="1" x14ac:dyDescent="0.25">
      <c r="A217" s="212" t="s">
        <v>44</v>
      </c>
      <c r="B217" s="84" t="s">
        <v>630</v>
      </c>
      <c r="C217" s="214"/>
      <c r="D217" s="214"/>
      <c r="E217" s="216">
        <f t="shared" si="27"/>
        <v>0</v>
      </c>
    </row>
    <row r="218" spans="1:5" s="79" customFormat="1" ht="22.5" x14ac:dyDescent="0.25">
      <c r="A218" s="218"/>
      <c r="B218" s="82" t="s">
        <v>629</v>
      </c>
      <c r="C218" s="224"/>
      <c r="D218" s="224"/>
      <c r="E218" s="234">
        <f t="shared" si="27"/>
        <v>0</v>
      </c>
    </row>
    <row r="219" spans="1:5" s="79" customFormat="1" ht="19.899999999999999" customHeight="1" x14ac:dyDescent="0.25">
      <c r="A219" s="213"/>
      <c r="B219" s="80" t="s">
        <v>12</v>
      </c>
      <c r="C219" s="215"/>
      <c r="D219" s="215"/>
      <c r="E219" s="217">
        <f t="shared" si="27"/>
        <v>0</v>
      </c>
    </row>
    <row r="220" spans="1:5" s="79" customFormat="1" ht="18" customHeight="1" x14ac:dyDescent="0.25">
      <c r="A220" s="212" t="s">
        <v>915</v>
      </c>
      <c r="B220" s="193" t="s">
        <v>916</v>
      </c>
      <c r="C220" s="214"/>
      <c r="D220" s="214"/>
      <c r="E220" s="216">
        <f t="shared" si="27"/>
        <v>0</v>
      </c>
    </row>
    <row r="221" spans="1:5" s="79" customFormat="1" ht="18" customHeight="1" x14ac:dyDescent="0.25">
      <c r="A221" s="213"/>
      <c r="B221" s="80" t="s">
        <v>12</v>
      </c>
      <c r="C221" s="215"/>
      <c r="D221" s="215"/>
      <c r="E221" s="217">
        <f t="shared" si="27"/>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c r="D223" s="214"/>
      <c r="E223" s="216">
        <f t="shared" ref="E223:E228" si="29">D223*C223</f>
        <v>0</v>
      </c>
    </row>
    <row r="224" spans="1:5" s="79" customFormat="1" ht="30" customHeight="1" x14ac:dyDescent="0.25">
      <c r="A224" s="213"/>
      <c r="B224" s="80" t="s">
        <v>68</v>
      </c>
      <c r="C224" s="224"/>
      <c r="D224" s="224"/>
      <c r="E224" s="234">
        <f t="shared" si="29"/>
        <v>0</v>
      </c>
    </row>
    <row r="225" spans="1:5" s="79" customFormat="1" ht="56.25" x14ac:dyDescent="0.25">
      <c r="A225" s="212" t="s">
        <v>48</v>
      </c>
      <c r="B225" s="138" t="s">
        <v>627</v>
      </c>
      <c r="C225" s="214"/>
      <c r="D225" s="214"/>
      <c r="E225" s="216">
        <f t="shared" si="29"/>
        <v>0</v>
      </c>
    </row>
    <row r="226" spans="1:5" s="79" customFormat="1" ht="30" customHeight="1" x14ac:dyDescent="0.25">
      <c r="A226" s="213"/>
      <c r="B226" s="80" t="s">
        <v>68</v>
      </c>
      <c r="C226" s="224"/>
      <c r="D226" s="224"/>
      <c r="E226" s="234">
        <f t="shared" si="29"/>
        <v>0</v>
      </c>
    </row>
    <row r="227" spans="1:5" s="79" customFormat="1" ht="45" x14ac:dyDescent="0.25">
      <c r="A227" s="212" t="s">
        <v>49</v>
      </c>
      <c r="B227" s="138" t="s">
        <v>626</v>
      </c>
      <c r="C227" s="214"/>
      <c r="D227" s="214"/>
      <c r="E227" s="216">
        <f t="shared" si="29"/>
        <v>0</v>
      </c>
    </row>
    <row r="228" spans="1:5" s="79" customFormat="1" ht="30" customHeight="1" x14ac:dyDescent="0.25">
      <c r="A228" s="213"/>
      <c r="B228" s="80" t="s">
        <v>68</v>
      </c>
      <c r="C228" s="215"/>
      <c r="D228" s="215"/>
      <c r="E228" s="217">
        <f t="shared" si="29"/>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c r="D230" s="214"/>
      <c r="E230" s="216">
        <f t="shared" ref="E230:E232" si="30">D230*C230</f>
        <v>0</v>
      </c>
    </row>
    <row r="231" spans="1:5" s="79" customFormat="1" ht="45" x14ac:dyDescent="0.25">
      <c r="A231" s="218"/>
      <c r="B231" s="82" t="s">
        <v>625</v>
      </c>
      <c r="C231" s="224"/>
      <c r="D231" s="224"/>
      <c r="E231" s="234">
        <f t="shared" si="30"/>
        <v>0</v>
      </c>
    </row>
    <row r="232" spans="1:5" s="79" customFormat="1" ht="30" customHeight="1" x14ac:dyDescent="0.25">
      <c r="A232" s="213"/>
      <c r="B232" s="80" t="s">
        <v>68</v>
      </c>
      <c r="C232" s="215"/>
      <c r="D232" s="215"/>
      <c r="E232" s="217">
        <f t="shared" si="30"/>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c r="D235" s="214"/>
      <c r="E235" s="216">
        <f t="shared" ref="E235:E252" si="31">D235*C235</f>
        <v>0</v>
      </c>
    </row>
    <row r="236" spans="1:5" s="79" customFormat="1" ht="18" customHeight="1" x14ac:dyDescent="0.25">
      <c r="A236" s="213"/>
      <c r="B236" s="80" t="s">
        <v>68</v>
      </c>
      <c r="C236" s="215"/>
      <c r="D236" s="215"/>
      <c r="E236" s="217">
        <f t="shared" si="31"/>
        <v>0</v>
      </c>
    </row>
    <row r="237" spans="1:5" s="79" customFormat="1" ht="18" customHeight="1" x14ac:dyDescent="0.25">
      <c r="A237" s="212" t="s">
        <v>907</v>
      </c>
      <c r="B237" s="118" t="s">
        <v>908</v>
      </c>
      <c r="C237" s="214"/>
      <c r="D237" s="214"/>
      <c r="E237" s="216">
        <f t="shared" si="31"/>
        <v>0</v>
      </c>
    </row>
    <row r="238" spans="1:5" s="79" customFormat="1" ht="18" customHeight="1" x14ac:dyDescent="0.25">
      <c r="A238" s="213"/>
      <c r="B238" s="80" t="s">
        <v>68</v>
      </c>
      <c r="C238" s="215"/>
      <c r="D238" s="215"/>
      <c r="E238" s="217">
        <f t="shared" si="31"/>
        <v>0</v>
      </c>
    </row>
    <row r="239" spans="1:5" s="79" customFormat="1" ht="18" customHeight="1" x14ac:dyDescent="0.25">
      <c r="A239" s="212" t="s">
        <v>57</v>
      </c>
      <c r="B239" s="105" t="s">
        <v>718</v>
      </c>
      <c r="C239" s="214"/>
      <c r="D239" s="214"/>
      <c r="E239" s="216">
        <f t="shared" si="31"/>
        <v>0</v>
      </c>
    </row>
    <row r="240" spans="1:5" s="79" customFormat="1" ht="18" customHeight="1" x14ac:dyDescent="0.25">
      <c r="A240" s="213"/>
      <c r="B240" s="80" t="s">
        <v>68</v>
      </c>
      <c r="C240" s="215"/>
      <c r="D240" s="215"/>
      <c r="E240" s="217">
        <f t="shared" si="31"/>
        <v>0</v>
      </c>
    </row>
    <row r="241" spans="1:5" s="79" customFormat="1" ht="18" customHeight="1" x14ac:dyDescent="0.25">
      <c r="A241" s="212" t="s">
        <v>905</v>
      </c>
      <c r="B241" s="118" t="s">
        <v>906</v>
      </c>
      <c r="C241" s="214"/>
      <c r="D241" s="214"/>
      <c r="E241" s="216">
        <f t="shared" ref="E241:E242" si="32">D241*C241</f>
        <v>0</v>
      </c>
    </row>
    <row r="242" spans="1:5" s="79" customFormat="1" ht="18" customHeight="1" x14ac:dyDescent="0.25">
      <c r="A242" s="213"/>
      <c r="B242" s="80" t="s">
        <v>68</v>
      </c>
      <c r="C242" s="215"/>
      <c r="D242" s="215"/>
      <c r="E242" s="217">
        <f t="shared" si="32"/>
        <v>0</v>
      </c>
    </row>
    <row r="243" spans="1:5" s="79" customFormat="1" ht="18" customHeight="1" x14ac:dyDescent="0.25">
      <c r="A243" s="212" t="s">
        <v>58</v>
      </c>
      <c r="B243" s="105" t="s">
        <v>59</v>
      </c>
      <c r="C243" s="214"/>
      <c r="D243" s="214"/>
      <c r="E243" s="216">
        <f t="shared" si="31"/>
        <v>0</v>
      </c>
    </row>
    <row r="244" spans="1:5" s="79" customFormat="1" ht="18" customHeight="1" x14ac:dyDescent="0.25">
      <c r="A244" s="213"/>
      <c r="B244" s="80" t="s">
        <v>68</v>
      </c>
      <c r="C244" s="215"/>
      <c r="D244" s="215"/>
      <c r="E244" s="217">
        <f t="shared" si="31"/>
        <v>0</v>
      </c>
    </row>
    <row r="245" spans="1:5" s="79" customFormat="1" ht="18" customHeight="1" x14ac:dyDescent="0.25">
      <c r="A245" s="212" t="s">
        <v>909</v>
      </c>
      <c r="B245" s="118" t="s">
        <v>910</v>
      </c>
      <c r="C245" s="214"/>
      <c r="D245" s="214"/>
      <c r="E245" s="216">
        <f t="shared" si="31"/>
        <v>0</v>
      </c>
    </row>
    <row r="246" spans="1:5" s="79" customFormat="1" ht="18" customHeight="1" x14ac:dyDescent="0.25">
      <c r="A246" s="213"/>
      <c r="B246" s="80" t="s">
        <v>68</v>
      </c>
      <c r="C246" s="215"/>
      <c r="D246" s="215"/>
      <c r="E246" s="217">
        <f t="shared" si="31"/>
        <v>0</v>
      </c>
    </row>
    <row r="247" spans="1:5" x14ac:dyDescent="0.25">
      <c r="A247" s="212" t="s">
        <v>60</v>
      </c>
      <c r="B247" s="84" t="s">
        <v>622</v>
      </c>
      <c r="C247" s="214"/>
      <c r="D247" s="214"/>
      <c r="E247" s="216">
        <f t="shared" si="31"/>
        <v>0</v>
      </c>
    </row>
    <row r="248" spans="1:5" ht="45" x14ac:dyDescent="0.25">
      <c r="A248" s="218"/>
      <c r="B248" s="82" t="s">
        <v>621</v>
      </c>
      <c r="C248" s="224"/>
      <c r="D248" s="224"/>
      <c r="E248" s="234">
        <f t="shared" si="31"/>
        <v>0</v>
      </c>
    </row>
    <row r="249" spans="1:5" ht="18" customHeight="1" x14ac:dyDescent="0.25">
      <c r="A249" s="213"/>
      <c r="B249" s="80" t="s">
        <v>68</v>
      </c>
      <c r="C249" s="215"/>
      <c r="D249" s="215"/>
      <c r="E249" s="217">
        <f t="shared" si="31"/>
        <v>0</v>
      </c>
    </row>
    <row r="250" spans="1:5" x14ac:dyDescent="0.25">
      <c r="A250" s="212" t="s">
        <v>62</v>
      </c>
      <c r="B250" s="84" t="s">
        <v>620</v>
      </c>
      <c r="C250" s="214"/>
      <c r="D250" s="214"/>
      <c r="E250" s="216">
        <f t="shared" si="31"/>
        <v>0</v>
      </c>
    </row>
    <row r="251" spans="1:5" ht="33.75" x14ac:dyDescent="0.25">
      <c r="A251" s="218"/>
      <c r="B251" s="82" t="s">
        <v>619</v>
      </c>
      <c r="C251" s="224"/>
      <c r="D251" s="224"/>
      <c r="E251" s="234">
        <f t="shared" si="31"/>
        <v>0</v>
      </c>
    </row>
    <row r="252" spans="1:5" ht="18" customHeight="1" x14ac:dyDescent="0.25">
      <c r="A252" s="213"/>
      <c r="B252" s="80" t="s">
        <v>68</v>
      </c>
      <c r="C252" s="215"/>
      <c r="D252" s="215"/>
      <c r="E252" s="217">
        <f t="shared" si="31"/>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c r="D254" s="214"/>
      <c r="E254" s="216">
        <f t="shared" ref="E254:E275" si="33">D254*C254</f>
        <v>0</v>
      </c>
    </row>
    <row r="255" spans="1:5" s="79" customFormat="1" ht="18" customHeight="1" x14ac:dyDescent="0.25">
      <c r="A255" s="213"/>
      <c r="B255" s="80" t="s">
        <v>68</v>
      </c>
      <c r="C255" s="215"/>
      <c r="D255" s="215"/>
      <c r="E255" s="217">
        <f t="shared" si="33"/>
        <v>0</v>
      </c>
    </row>
    <row r="256" spans="1:5" s="79" customFormat="1" ht="22.5" x14ac:dyDescent="0.25">
      <c r="A256" s="212" t="s">
        <v>617</v>
      </c>
      <c r="B256" s="137" t="s">
        <v>616</v>
      </c>
      <c r="C256" s="214"/>
      <c r="D256" s="214"/>
      <c r="E256" s="216">
        <f t="shared" si="33"/>
        <v>0</v>
      </c>
    </row>
    <row r="257" spans="1:5" s="79" customFormat="1" ht="18" customHeight="1" x14ac:dyDescent="0.25">
      <c r="A257" s="213"/>
      <c r="B257" s="80" t="s">
        <v>68</v>
      </c>
      <c r="C257" s="215"/>
      <c r="D257" s="215"/>
      <c r="E257" s="217">
        <f t="shared" si="33"/>
        <v>0</v>
      </c>
    </row>
    <row r="258" spans="1:5" s="79" customFormat="1" x14ac:dyDescent="0.25">
      <c r="A258" s="77" t="s">
        <v>67</v>
      </c>
      <c r="B258" s="136" t="s">
        <v>61</v>
      </c>
      <c r="C258" s="214"/>
      <c r="D258" s="214"/>
      <c r="E258" s="216">
        <f t="shared" si="33"/>
        <v>0</v>
      </c>
    </row>
    <row r="259" spans="1:5" s="79" customFormat="1" ht="45" x14ac:dyDescent="0.25">
      <c r="A259" s="90"/>
      <c r="B259" s="82" t="s">
        <v>615</v>
      </c>
      <c r="C259" s="224"/>
      <c r="D259" s="224"/>
      <c r="E259" s="234">
        <f t="shared" si="33"/>
        <v>0</v>
      </c>
    </row>
    <row r="260" spans="1:5" s="79" customFormat="1" ht="18" customHeight="1" x14ac:dyDescent="0.25">
      <c r="A260" s="112"/>
      <c r="B260" s="80" t="s">
        <v>6</v>
      </c>
      <c r="C260" s="215"/>
      <c r="D260" s="215"/>
      <c r="E260" s="217">
        <f t="shared" si="33"/>
        <v>0</v>
      </c>
    </row>
    <row r="261" spans="1:5" s="79" customFormat="1" x14ac:dyDescent="0.25">
      <c r="A261" s="77" t="s">
        <v>69</v>
      </c>
      <c r="B261" s="136" t="s">
        <v>63</v>
      </c>
      <c r="C261" s="214"/>
      <c r="D261" s="214"/>
      <c r="E261" s="216">
        <f t="shared" si="33"/>
        <v>0</v>
      </c>
    </row>
    <row r="262" spans="1:5" s="79" customFormat="1" ht="22.5" x14ac:dyDescent="0.25">
      <c r="A262" s="90"/>
      <c r="B262" s="82" t="s">
        <v>64</v>
      </c>
      <c r="C262" s="224"/>
      <c r="D262" s="224"/>
      <c r="E262" s="234">
        <f t="shared" si="33"/>
        <v>0</v>
      </c>
    </row>
    <row r="263" spans="1:5" s="79" customFormat="1" ht="18" customHeight="1" x14ac:dyDescent="0.25">
      <c r="A263" s="112"/>
      <c r="B263" s="80" t="s">
        <v>12</v>
      </c>
      <c r="C263" s="215"/>
      <c r="D263" s="215"/>
      <c r="E263" s="217">
        <f t="shared" si="33"/>
        <v>0</v>
      </c>
    </row>
    <row r="264" spans="1:5" s="79" customFormat="1" x14ac:dyDescent="0.25">
      <c r="A264" s="77" t="s">
        <v>70</v>
      </c>
      <c r="B264" s="136" t="s">
        <v>66</v>
      </c>
      <c r="C264" s="214"/>
      <c r="D264" s="214"/>
      <c r="E264" s="216">
        <f t="shared" si="33"/>
        <v>0</v>
      </c>
    </row>
    <row r="265" spans="1:5" s="79" customFormat="1" ht="56.25" x14ac:dyDescent="0.25">
      <c r="A265" s="90"/>
      <c r="B265" s="82" t="s">
        <v>614</v>
      </c>
      <c r="C265" s="224"/>
      <c r="D265" s="224"/>
      <c r="E265" s="234">
        <f t="shared" si="33"/>
        <v>0</v>
      </c>
    </row>
    <row r="266" spans="1:5" s="79" customFormat="1" ht="18" customHeight="1" x14ac:dyDescent="0.25">
      <c r="A266" s="112"/>
      <c r="B266" s="80" t="s">
        <v>68</v>
      </c>
      <c r="C266" s="215"/>
      <c r="D266" s="215"/>
      <c r="E266" s="217">
        <f t="shared" si="33"/>
        <v>0</v>
      </c>
    </row>
    <row r="267" spans="1:5" s="79" customFormat="1" x14ac:dyDescent="0.25">
      <c r="A267" s="77" t="s">
        <v>613</v>
      </c>
      <c r="B267" s="136" t="s">
        <v>612</v>
      </c>
      <c r="C267" s="214"/>
      <c r="D267" s="214"/>
      <c r="E267" s="216">
        <f t="shared" si="33"/>
        <v>0</v>
      </c>
    </row>
    <row r="268" spans="1:5" s="79" customFormat="1" ht="33.75" x14ac:dyDescent="0.25">
      <c r="A268" s="90"/>
      <c r="B268" s="82" t="s">
        <v>611</v>
      </c>
      <c r="C268" s="224"/>
      <c r="D268" s="224"/>
      <c r="E268" s="234">
        <f t="shared" si="33"/>
        <v>0</v>
      </c>
    </row>
    <row r="269" spans="1:5" s="79" customFormat="1" ht="18" customHeight="1" x14ac:dyDescent="0.25">
      <c r="A269" s="112"/>
      <c r="B269" s="80" t="s">
        <v>68</v>
      </c>
      <c r="C269" s="215"/>
      <c r="D269" s="215"/>
      <c r="E269" s="217">
        <f t="shared" si="33"/>
        <v>0</v>
      </c>
    </row>
    <row r="270" spans="1:5" s="79" customFormat="1" x14ac:dyDescent="0.25">
      <c r="A270" s="77" t="s">
        <v>610</v>
      </c>
      <c r="B270" s="136" t="s">
        <v>609</v>
      </c>
      <c r="C270" s="214"/>
      <c r="D270" s="214"/>
      <c r="E270" s="216">
        <f t="shared" si="33"/>
        <v>0</v>
      </c>
    </row>
    <row r="271" spans="1:5" s="79" customFormat="1" ht="50.45" customHeight="1" x14ac:dyDescent="0.25">
      <c r="A271" s="90"/>
      <c r="B271" s="82" t="s">
        <v>608</v>
      </c>
      <c r="C271" s="224"/>
      <c r="D271" s="224"/>
      <c r="E271" s="234">
        <f t="shared" si="33"/>
        <v>0</v>
      </c>
    </row>
    <row r="272" spans="1:5" s="79" customFormat="1" ht="18" customHeight="1" x14ac:dyDescent="0.25">
      <c r="A272" s="112"/>
      <c r="B272" s="80" t="s">
        <v>68</v>
      </c>
      <c r="C272" s="215"/>
      <c r="D272" s="215"/>
      <c r="E272" s="217">
        <f t="shared" si="33"/>
        <v>0</v>
      </c>
    </row>
    <row r="273" spans="1:5" s="79" customFormat="1" x14ac:dyDescent="0.25">
      <c r="A273" s="109" t="s">
        <v>73</v>
      </c>
      <c r="B273" s="84" t="s">
        <v>607</v>
      </c>
      <c r="C273" s="214"/>
      <c r="D273" s="214"/>
      <c r="E273" s="216">
        <f t="shared" si="33"/>
        <v>0</v>
      </c>
    </row>
    <row r="274" spans="1:5" s="79" customFormat="1" ht="45" x14ac:dyDescent="0.25">
      <c r="A274" s="90"/>
      <c r="B274" s="82" t="s">
        <v>74</v>
      </c>
      <c r="C274" s="224"/>
      <c r="D274" s="224"/>
      <c r="E274" s="234">
        <f t="shared" si="33"/>
        <v>0</v>
      </c>
    </row>
    <row r="275" spans="1:5" s="79" customFormat="1" ht="18" customHeight="1" x14ac:dyDescent="0.25">
      <c r="A275" s="112"/>
      <c r="B275" s="80" t="s">
        <v>6</v>
      </c>
      <c r="C275" s="215"/>
      <c r="D275" s="215"/>
      <c r="E275" s="217">
        <f t="shared" si="33"/>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c r="D278" s="214"/>
      <c r="E278" s="216">
        <f t="shared" ref="E278:E288" si="34">D278*C278</f>
        <v>0</v>
      </c>
    </row>
    <row r="279" spans="1:5" s="79" customFormat="1" x14ac:dyDescent="0.25">
      <c r="A279" s="90"/>
      <c r="B279" s="82" t="s">
        <v>602</v>
      </c>
      <c r="C279" s="224"/>
      <c r="D279" s="224"/>
      <c r="E279" s="234">
        <f t="shared" si="34"/>
        <v>0</v>
      </c>
    </row>
    <row r="280" spans="1:5" s="79" customFormat="1" ht="18" customHeight="1" x14ac:dyDescent="0.25">
      <c r="A280" s="112"/>
      <c r="B280" s="80" t="s">
        <v>6</v>
      </c>
      <c r="C280" s="215"/>
      <c r="D280" s="215"/>
      <c r="E280" s="217">
        <f t="shared" si="34"/>
        <v>0</v>
      </c>
    </row>
    <row r="281" spans="1:5" s="79" customFormat="1" x14ac:dyDescent="0.25">
      <c r="A281" s="77" t="s">
        <v>601</v>
      </c>
      <c r="B281" s="130" t="s">
        <v>600</v>
      </c>
      <c r="C281" s="214"/>
      <c r="D281" s="214"/>
      <c r="E281" s="216">
        <f t="shared" si="34"/>
        <v>0</v>
      </c>
    </row>
    <row r="282" spans="1:5" s="79" customFormat="1" ht="33.75" x14ac:dyDescent="0.25">
      <c r="A282" s="90"/>
      <c r="B282" s="82" t="s">
        <v>599</v>
      </c>
      <c r="C282" s="224"/>
      <c r="D282" s="224"/>
      <c r="E282" s="234">
        <f t="shared" si="34"/>
        <v>0</v>
      </c>
    </row>
    <row r="283" spans="1:5" s="79" customFormat="1" ht="18" customHeight="1" x14ac:dyDescent="0.25">
      <c r="A283" s="112"/>
      <c r="B283" s="80" t="s">
        <v>6</v>
      </c>
      <c r="C283" s="215"/>
      <c r="D283" s="215"/>
      <c r="E283" s="217">
        <f t="shared" si="34"/>
        <v>0</v>
      </c>
    </row>
    <row r="284" spans="1:5" s="79" customFormat="1" x14ac:dyDescent="0.25">
      <c r="A284" s="109" t="s">
        <v>76</v>
      </c>
      <c r="B284" s="84" t="s">
        <v>598</v>
      </c>
      <c r="C284" s="214"/>
      <c r="D284" s="214"/>
      <c r="E284" s="216">
        <f t="shared" si="34"/>
        <v>0</v>
      </c>
    </row>
    <row r="285" spans="1:5" s="79" customFormat="1" ht="26.45" customHeight="1" x14ac:dyDescent="0.25">
      <c r="A285" s="90"/>
      <c r="B285" s="82" t="s">
        <v>597</v>
      </c>
      <c r="C285" s="224"/>
      <c r="D285" s="224"/>
      <c r="E285" s="234">
        <f t="shared" si="34"/>
        <v>0</v>
      </c>
    </row>
    <row r="286" spans="1:5" s="79" customFormat="1" ht="18" customHeight="1" x14ac:dyDescent="0.25">
      <c r="A286" s="112"/>
      <c r="B286" s="80" t="s">
        <v>6</v>
      </c>
      <c r="C286" s="215"/>
      <c r="D286" s="215"/>
      <c r="E286" s="217">
        <f t="shared" si="34"/>
        <v>0</v>
      </c>
    </row>
    <row r="287" spans="1:5" s="81" customFormat="1" ht="18" customHeight="1" x14ac:dyDescent="0.2">
      <c r="A287" s="225" t="s">
        <v>882</v>
      </c>
      <c r="B287" s="114" t="s">
        <v>461</v>
      </c>
      <c r="C287" s="214"/>
      <c r="D287" s="214"/>
      <c r="E287" s="216">
        <f t="shared" si="34"/>
        <v>0</v>
      </c>
    </row>
    <row r="288" spans="1:5" s="79" customFormat="1" ht="18" customHeight="1" x14ac:dyDescent="0.25">
      <c r="A288" s="226"/>
      <c r="B288" s="80" t="s">
        <v>12</v>
      </c>
      <c r="C288" s="224"/>
      <c r="D288" s="224"/>
      <c r="E288" s="234">
        <f t="shared" si="34"/>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c r="D292" s="214"/>
      <c r="E292" s="216">
        <f t="shared" ref="E292:E299" si="35">D292*C292</f>
        <v>0</v>
      </c>
    </row>
    <row r="293" spans="1:5" s="79" customFormat="1" ht="18" customHeight="1" x14ac:dyDescent="0.25">
      <c r="A293" s="213"/>
      <c r="B293" s="80" t="s">
        <v>6</v>
      </c>
      <c r="C293" s="224"/>
      <c r="D293" s="224"/>
      <c r="E293" s="234">
        <f t="shared" si="35"/>
        <v>0</v>
      </c>
    </row>
    <row r="294" spans="1:5" s="79" customFormat="1" ht="18" customHeight="1" x14ac:dyDescent="0.25">
      <c r="A294" s="212" t="s">
        <v>85</v>
      </c>
      <c r="B294" s="105" t="s">
        <v>585</v>
      </c>
      <c r="C294" s="214"/>
      <c r="D294" s="214"/>
      <c r="E294" s="216">
        <f t="shared" si="35"/>
        <v>0</v>
      </c>
    </row>
    <row r="295" spans="1:5" s="79" customFormat="1" ht="18" customHeight="1" x14ac:dyDescent="0.25">
      <c r="A295" s="213"/>
      <c r="B295" s="80" t="s">
        <v>6</v>
      </c>
      <c r="C295" s="224"/>
      <c r="D295" s="224"/>
      <c r="E295" s="234">
        <f t="shared" si="35"/>
        <v>0</v>
      </c>
    </row>
    <row r="296" spans="1:5" s="79" customFormat="1" ht="18" customHeight="1" x14ac:dyDescent="0.25">
      <c r="A296" s="212" t="s">
        <v>87</v>
      </c>
      <c r="B296" s="105" t="s">
        <v>583</v>
      </c>
      <c r="C296" s="214"/>
      <c r="D296" s="214"/>
      <c r="E296" s="216">
        <f t="shared" si="35"/>
        <v>0</v>
      </c>
    </row>
    <row r="297" spans="1:5" s="79" customFormat="1" ht="18" customHeight="1" x14ac:dyDescent="0.25">
      <c r="A297" s="213"/>
      <c r="B297" s="80" t="s">
        <v>6</v>
      </c>
      <c r="C297" s="224"/>
      <c r="D297" s="224"/>
      <c r="E297" s="234">
        <f t="shared" si="35"/>
        <v>0</v>
      </c>
    </row>
    <row r="298" spans="1:5" s="79" customFormat="1" ht="18" customHeight="1" x14ac:dyDescent="0.25">
      <c r="A298" s="212" t="s">
        <v>89</v>
      </c>
      <c r="B298" s="105" t="s">
        <v>594</v>
      </c>
      <c r="C298" s="214"/>
      <c r="D298" s="214"/>
      <c r="E298" s="216">
        <f t="shared" si="35"/>
        <v>0</v>
      </c>
    </row>
    <row r="299" spans="1:5" s="79" customFormat="1" ht="18" customHeight="1" x14ac:dyDescent="0.25">
      <c r="A299" s="213"/>
      <c r="B299" s="80" t="s">
        <v>6</v>
      </c>
      <c r="C299" s="224"/>
      <c r="D299" s="224"/>
      <c r="E299" s="234">
        <f t="shared" si="35"/>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c r="D302" s="214"/>
      <c r="E302" s="216">
        <f t="shared" ref="E302:E307" si="36">D302*C302</f>
        <v>0</v>
      </c>
    </row>
    <row r="303" spans="1:5" ht="18" customHeight="1" x14ac:dyDescent="0.25">
      <c r="A303" s="213"/>
      <c r="B303" s="80" t="s">
        <v>6</v>
      </c>
      <c r="C303" s="224"/>
      <c r="D303" s="224"/>
      <c r="E303" s="234">
        <f t="shared" si="36"/>
        <v>0</v>
      </c>
    </row>
    <row r="304" spans="1:5" ht="18" customHeight="1" x14ac:dyDescent="0.25">
      <c r="A304" s="212" t="s">
        <v>101</v>
      </c>
      <c r="B304" s="105" t="s">
        <v>585</v>
      </c>
      <c r="C304" s="214"/>
      <c r="D304" s="214"/>
      <c r="E304" s="216">
        <f t="shared" si="36"/>
        <v>0</v>
      </c>
    </row>
    <row r="305" spans="1:5" ht="18" customHeight="1" x14ac:dyDescent="0.25">
      <c r="A305" s="213"/>
      <c r="B305" s="80" t="s">
        <v>6</v>
      </c>
      <c r="C305" s="224"/>
      <c r="D305" s="224"/>
      <c r="E305" s="234">
        <f t="shared" si="36"/>
        <v>0</v>
      </c>
    </row>
    <row r="306" spans="1:5" s="79" customFormat="1" ht="18" customHeight="1" x14ac:dyDescent="0.25">
      <c r="A306" s="212" t="s">
        <v>102</v>
      </c>
      <c r="B306" s="105" t="s">
        <v>583</v>
      </c>
      <c r="C306" s="214"/>
      <c r="D306" s="214"/>
      <c r="E306" s="216">
        <f t="shared" si="36"/>
        <v>0</v>
      </c>
    </row>
    <row r="307" spans="1:5" s="79" customFormat="1" ht="18" customHeight="1" x14ac:dyDescent="0.25">
      <c r="A307" s="213"/>
      <c r="B307" s="80" t="s">
        <v>6</v>
      </c>
      <c r="C307" s="215"/>
      <c r="D307" s="215"/>
      <c r="E307" s="217">
        <f t="shared" si="36"/>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c r="D310" s="214"/>
      <c r="E310" s="216">
        <f t="shared" ref="E310:E319" si="37">D310*C310</f>
        <v>0</v>
      </c>
    </row>
    <row r="311" spans="1:5" ht="18" customHeight="1" x14ac:dyDescent="0.25">
      <c r="A311" s="213"/>
      <c r="B311" s="80" t="s">
        <v>6</v>
      </c>
      <c r="C311" s="215"/>
      <c r="D311" s="215"/>
      <c r="E311" s="217">
        <f t="shared" si="37"/>
        <v>0</v>
      </c>
    </row>
    <row r="312" spans="1:5" ht="18" customHeight="1" x14ac:dyDescent="0.25">
      <c r="A312" s="212" t="s">
        <v>107</v>
      </c>
      <c r="B312" s="105" t="s">
        <v>586</v>
      </c>
      <c r="C312" s="214"/>
      <c r="D312" s="214"/>
      <c r="E312" s="216">
        <f t="shared" si="37"/>
        <v>0</v>
      </c>
    </row>
    <row r="313" spans="1:5" ht="18" customHeight="1" x14ac:dyDescent="0.25">
      <c r="A313" s="213"/>
      <c r="B313" s="80" t="s">
        <v>6</v>
      </c>
      <c r="C313" s="215"/>
      <c r="D313" s="215"/>
      <c r="E313" s="217">
        <f t="shared" si="37"/>
        <v>0</v>
      </c>
    </row>
    <row r="314" spans="1:5" ht="18" customHeight="1" x14ac:dyDescent="0.25">
      <c r="A314" s="212" t="s">
        <v>109</v>
      </c>
      <c r="B314" s="105" t="s">
        <v>585</v>
      </c>
      <c r="C314" s="214"/>
      <c r="D314" s="214"/>
      <c r="E314" s="216">
        <f t="shared" si="37"/>
        <v>0</v>
      </c>
    </row>
    <row r="315" spans="1:5" ht="18" customHeight="1" x14ac:dyDescent="0.25">
      <c r="A315" s="213"/>
      <c r="B315" s="80" t="s">
        <v>6</v>
      </c>
      <c r="C315" s="215"/>
      <c r="D315" s="215"/>
      <c r="E315" s="217">
        <f t="shared" si="37"/>
        <v>0</v>
      </c>
    </row>
    <row r="316" spans="1:5" ht="18" customHeight="1" x14ac:dyDescent="0.25">
      <c r="A316" s="212" t="s">
        <v>111</v>
      </c>
      <c r="B316" s="105" t="s">
        <v>584</v>
      </c>
      <c r="C316" s="214"/>
      <c r="D316" s="214"/>
      <c r="E316" s="216">
        <f t="shared" si="37"/>
        <v>0</v>
      </c>
    </row>
    <row r="317" spans="1:5" ht="18" customHeight="1" x14ac:dyDescent="0.25">
      <c r="A317" s="213"/>
      <c r="B317" s="80" t="s">
        <v>6</v>
      </c>
      <c r="C317" s="215"/>
      <c r="D317" s="215"/>
      <c r="E317" s="217">
        <f t="shared" si="37"/>
        <v>0</v>
      </c>
    </row>
    <row r="318" spans="1:5" ht="18" customHeight="1" x14ac:dyDescent="0.25">
      <c r="A318" s="212" t="s">
        <v>113</v>
      </c>
      <c r="B318" s="105" t="s">
        <v>583</v>
      </c>
      <c r="C318" s="214"/>
      <c r="D318" s="214"/>
      <c r="E318" s="216">
        <f t="shared" si="37"/>
        <v>0</v>
      </c>
    </row>
    <row r="319" spans="1:5" ht="18" customHeight="1" x14ac:dyDescent="0.25">
      <c r="A319" s="213"/>
      <c r="B319" s="80" t="s">
        <v>6</v>
      </c>
      <c r="C319" s="215"/>
      <c r="D319" s="215"/>
      <c r="E319" s="217">
        <f t="shared" si="37"/>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c r="D322" s="214"/>
      <c r="E322" s="216">
        <f t="shared" ref="E322:E333" si="38">D322*C322</f>
        <v>0</v>
      </c>
    </row>
    <row r="323" spans="1:5" s="81" customFormat="1" ht="18" customHeight="1" x14ac:dyDescent="0.2">
      <c r="A323" s="218"/>
      <c r="B323" s="134" t="s">
        <v>580</v>
      </c>
      <c r="C323" s="224"/>
      <c r="D323" s="224"/>
      <c r="E323" s="234">
        <f t="shared" si="38"/>
        <v>0</v>
      </c>
    </row>
    <row r="324" spans="1:5" s="81" customFormat="1" ht="18" customHeight="1" x14ac:dyDescent="0.2">
      <c r="A324" s="213"/>
      <c r="B324" s="80" t="s">
        <v>6</v>
      </c>
      <c r="C324" s="215"/>
      <c r="D324" s="215"/>
      <c r="E324" s="217">
        <f t="shared" si="38"/>
        <v>0</v>
      </c>
    </row>
    <row r="325" spans="1:5" s="81" customFormat="1" ht="18" customHeight="1" x14ac:dyDescent="0.2">
      <c r="A325" s="212" t="s">
        <v>121</v>
      </c>
      <c r="B325" s="53" t="s">
        <v>578</v>
      </c>
      <c r="C325" s="214"/>
      <c r="D325" s="214"/>
      <c r="E325" s="216">
        <f t="shared" si="38"/>
        <v>0</v>
      </c>
    </row>
    <row r="326" spans="1:5" s="81" customFormat="1" ht="18" customHeight="1" x14ac:dyDescent="0.2">
      <c r="A326" s="218"/>
      <c r="B326" s="134" t="s">
        <v>579</v>
      </c>
      <c r="C326" s="224"/>
      <c r="D326" s="224"/>
      <c r="E326" s="234">
        <f t="shared" si="38"/>
        <v>0</v>
      </c>
    </row>
    <row r="327" spans="1:5" s="81" customFormat="1" ht="18" customHeight="1" x14ac:dyDescent="0.2">
      <c r="A327" s="213"/>
      <c r="B327" s="80" t="s">
        <v>6</v>
      </c>
      <c r="C327" s="215"/>
      <c r="D327" s="215"/>
      <c r="E327" s="217">
        <f t="shared" si="38"/>
        <v>0</v>
      </c>
    </row>
    <row r="328" spans="1:5" s="81" customFormat="1" ht="18" customHeight="1" x14ac:dyDescent="0.2">
      <c r="A328" s="212" t="s">
        <v>122</v>
      </c>
      <c r="B328" s="53" t="s">
        <v>578</v>
      </c>
      <c r="C328" s="214"/>
      <c r="D328" s="214"/>
      <c r="E328" s="216">
        <f t="shared" si="38"/>
        <v>0</v>
      </c>
    </row>
    <row r="329" spans="1:5" s="81" customFormat="1" ht="18" customHeight="1" x14ac:dyDescent="0.2">
      <c r="A329" s="218"/>
      <c r="B329" s="134" t="s">
        <v>577</v>
      </c>
      <c r="C329" s="224"/>
      <c r="D329" s="224"/>
      <c r="E329" s="234">
        <f t="shared" si="38"/>
        <v>0</v>
      </c>
    </row>
    <row r="330" spans="1:5" s="81" customFormat="1" ht="18" customHeight="1" x14ac:dyDescent="0.2">
      <c r="A330" s="213"/>
      <c r="B330" s="80" t="s">
        <v>6</v>
      </c>
      <c r="C330" s="215"/>
      <c r="D330" s="215"/>
      <c r="E330" s="217">
        <f t="shared" si="38"/>
        <v>0</v>
      </c>
    </row>
    <row r="331" spans="1:5" s="81" customFormat="1" ht="18" customHeight="1" x14ac:dyDescent="0.2">
      <c r="A331" s="212" t="s">
        <v>123</v>
      </c>
      <c r="B331" s="53" t="s">
        <v>576</v>
      </c>
      <c r="C331" s="214"/>
      <c r="D331" s="214"/>
      <c r="E331" s="216">
        <f t="shared" si="38"/>
        <v>0</v>
      </c>
    </row>
    <row r="332" spans="1:5" s="81" customFormat="1" ht="18" customHeight="1" x14ac:dyDescent="0.2">
      <c r="A332" s="218"/>
      <c r="B332" s="134" t="s">
        <v>575</v>
      </c>
      <c r="C332" s="224"/>
      <c r="D332" s="224"/>
      <c r="E332" s="234">
        <f t="shared" si="38"/>
        <v>0</v>
      </c>
    </row>
    <row r="333" spans="1:5" s="81" customFormat="1" ht="18" customHeight="1" x14ac:dyDescent="0.2">
      <c r="A333" s="213"/>
      <c r="B333" s="80" t="s">
        <v>6</v>
      </c>
      <c r="C333" s="215"/>
      <c r="D333" s="215"/>
      <c r="E333" s="217">
        <f t="shared" si="38"/>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c r="D336" s="214"/>
      <c r="E336" s="216">
        <f t="shared" ref="E336:E349" si="39">D336*C336</f>
        <v>0</v>
      </c>
    </row>
    <row r="337" spans="1:5" ht="18" customHeight="1" x14ac:dyDescent="0.25">
      <c r="A337" s="213"/>
      <c r="B337" s="80" t="s">
        <v>6</v>
      </c>
      <c r="C337" s="215"/>
      <c r="D337" s="215"/>
      <c r="E337" s="217">
        <f t="shared" si="39"/>
        <v>0</v>
      </c>
    </row>
    <row r="338" spans="1:5" ht="18" customHeight="1" x14ac:dyDescent="0.25">
      <c r="A338" s="212" t="s">
        <v>126</v>
      </c>
      <c r="B338" s="105" t="s">
        <v>571</v>
      </c>
      <c r="C338" s="214"/>
      <c r="D338" s="214"/>
      <c r="E338" s="216">
        <f t="shared" si="39"/>
        <v>0</v>
      </c>
    </row>
    <row r="339" spans="1:5" ht="18" customHeight="1" x14ac:dyDescent="0.25">
      <c r="A339" s="213"/>
      <c r="B339" s="80" t="s">
        <v>6</v>
      </c>
      <c r="C339" s="215"/>
      <c r="D339" s="215"/>
      <c r="E339" s="217">
        <f t="shared" si="39"/>
        <v>0</v>
      </c>
    </row>
    <row r="340" spans="1:5" ht="18" customHeight="1" x14ac:dyDescent="0.25">
      <c r="A340" s="212" t="s">
        <v>127</v>
      </c>
      <c r="B340" s="105" t="s">
        <v>570</v>
      </c>
      <c r="C340" s="214"/>
      <c r="D340" s="214"/>
      <c r="E340" s="216">
        <f t="shared" si="39"/>
        <v>0</v>
      </c>
    </row>
    <row r="341" spans="1:5" ht="18" customHeight="1" x14ac:dyDescent="0.25">
      <c r="A341" s="213"/>
      <c r="B341" s="80" t="s">
        <v>6</v>
      </c>
      <c r="C341" s="215"/>
      <c r="D341" s="215"/>
      <c r="E341" s="217">
        <f t="shared" si="39"/>
        <v>0</v>
      </c>
    </row>
    <row r="342" spans="1:5" ht="18" customHeight="1" x14ac:dyDescent="0.25">
      <c r="A342" s="212" t="s">
        <v>128</v>
      </c>
      <c r="B342" s="105" t="s">
        <v>569</v>
      </c>
      <c r="C342" s="214"/>
      <c r="D342" s="214"/>
      <c r="E342" s="216">
        <f t="shared" si="39"/>
        <v>0</v>
      </c>
    </row>
    <row r="343" spans="1:5" ht="18" customHeight="1" x14ac:dyDescent="0.25">
      <c r="A343" s="213"/>
      <c r="B343" s="80" t="s">
        <v>6</v>
      </c>
      <c r="C343" s="215"/>
      <c r="D343" s="215"/>
      <c r="E343" s="217">
        <f t="shared" si="39"/>
        <v>0</v>
      </c>
    </row>
    <row r="344" spans="1:5" ht="18" customHeight="1" x14ac:dyDescent="0.25">
      <c r="A344" s="212" t="s">
        <v>129</v>
      </c>
      <c r="B344" s="105" t="s">
        <v>568</v>
      </c>
      <c r="C344" s="214"/>
      <c r="D344" s="214"/>
      <c r="E344" s="216">
        <f t="shared" si="39"/>
        <v>0</v>
      </c>
    </row>
    <row r="345" spans="1:5" ht="18" customHeight="1" x14ac:dyDescent="0.25">
      <c r="A345" s="213"/>
      <c r="B345" s="80" t="s">
        <v>6</v>
      </c>
      <c r="C345" s="215"/>
      <c r="D345" s="215"/>
      <c r="E345" s="217">
        <f t="shared" si="39"/>
        <v>0</v>
      </c>
    </row>
    <row r="346" spans="1:5" ht="18" customHeight="1" x14ac:dyDescent="0.25">
      <c r="A346" s="212" t="s">
        <v>130</v>
      </c>
      <c r="B346" s="105" t="s">
        <v>567</v>
      </c>
      <c r="C346" s="214"/>
      <c r="D346" s="214"/>
      <c r="E346" s="216">
        <f t="shared" si="39"/>
        <v>0</v>
      </c>
    </row>
    <row r="347" spans="1:5" ht="18" customHeight="1" x14ac:dyDescent="0.25">
      <c r="A347" s="213"/>
      <c r="B347" s="80" t="s">
        <v>6</v>
      </c>
      <c r="C347" s="215"/>
      <c r="D347" s="215"/>
      <c r="E347" s="217">
        <f t="shared" si="39"/>
        <v>0</v>
      </c>
    </row>
    <row r="348" spans="1:5" ht="18" customHeight="1" x14ac:dyDescent="0.25">
      <c r="A348" s="212" t="s">
        <v>131</v>
      </c>
      <c r="B348" s="105" t="s">
        <v>566</v>
      </c>
      <c r="C348" s="214"/>
      <c r="D348" s="214"/>
      <c r="E348" s="216">
        <f t="shared" si="39"/>
        <v>0</v>
      </c>
    </row>
    <row r="349" spans="1:5" ht="18" customHeight="1" x14ac:dyDescent="0.25">
      <c r="A349" s="218"/>
      <c r="B349" s="118" t="s">
        <v>6</v>
      </c>
      <c r="C349" s="215"/>
      <c r="D349" s="215"/>
      <c r="E349" s="217">
        <f t="shared" si="39"/>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c r="D352" s="214"/>
      <c r="E352" s="216">
        <f t="shared" ref="E352:E377" si="40">D352*C352</f>
        <v>0</v>
      </c>
    </row>
    <row r="353" spans="1:5" s="7" customFormat="1" ht="19.899999999999999" customHeight="1" x14ac:dyDescent="0.2">
      <c r="A353" s="16"/>
      <c r="B353" s="31" t="s">
        <v>6</v>
      </c>
      <c r="C353" s="215"/>
      <c r="D353" s="215"/>
      <c r="E353" s="217">
        <f t="shared" si="40"/>
        <v>0</v>
      </c>
    </row>
    <row r="354" spans="1:5" s="7" customFormat="1" ht="19.899999999999999" customHeight="1" x14ac:dyDescent="0.2">
      <c r="A354" s="14" t="s">
        <v>133</v>
      </c>
      <c r="B354" s="15" t="s">
        <v>84</v>
      </c>
      <c r="C354" s="214"/>
      <c r="D354" s="214"/>
      <c r="E354" s="216">
        <f t="shared" si="40"/>
        <v>0</v>
      </c>
    </row>
    <row r="355" spans="1:5" s="7" customFormat="1" ht="19.899999999999999" customHeight="1" x14ac:dyDescent="0.2">
      <c r="A355" s="16"/>
      <c r="B355" s="31" t="s">
        <v>6</v>
      </c>
      <c r="C355" s="215"/>
      <c r="D355" s="215"/>
      <c r="E355" s="217">
        <f t="shared" si="40"/>
        <v>0</v>
      </c>
    </row>
    <row r="356" spans="1:5" s="7" customFormat="1" ht="19.899999999999999" customHeight="1" x14ac:dyDescent="0.2">
      <c r="A356" s="14" t="s">
        <v>134</v>
      </c>
      <c r="B356" s="15" t="s">
        <v>86</v>
      </c>
      <c r="C356" s="214"/>
      <c r="D356" s="214"/>
      <c r="E356" s="216">
        <f t="shared" si="40"/>
        <v>0</v>
      </c>
    </row>
    <row r="357" spans="1:5" s="7" customFormat="1" ht="19.899999999999999" customHeight="1" x14ac:dyDescent="0.2">
      <c r="A357" s="16"/>
      <c r="B357" s="31" t="s">
        <v>6</v>
      </c>
      <c r="C357" s="215"/>
      <c r="D357" s="215"/>
      <c r="E357" s="217">
        <f t="shared" si="40"/>
        <v>0</v>
      </c>
    </row>
    <row r="358" spans="1:5" s="7" customFormat="1" ht="19.899999999999999" customHeight="1" x14ac:dyDescent="0.2">
      <c r="A358" s="14" t="s">
        <v>135</v>
      </c>
      <c r="B358" s="15" t="s">
        <v>88</v>
      </c>
      <c r="C358" s="214"/>
      <c r="D358" s="214"/>
      <c r="E358" s="216">
        <f t="shared" si="40"/>
        <v>0</v>
      </c>
    </row>
    <row r="359" spans="1:5" s="7" customFormat="1" ht="19.899999999999999" customHeight="1" x14ac:dyDescent="0.2">
      <c r="A359" s="16"/>
      <c r="B359" s="31" t="s">
        <v>6</v>
      </c>
      <c r="C359" s="215"/>
      <c r="D359" s="215"/>
      <c r="E359" s="217">
        <f t="shared" si="40"/>
        <v>0</v>
      </c>
    </row>
    <row r="360" spans="1:5" s="7" customFormat="1" ht="19.899999999999999" customHeight="1" x14ac:dyDescent="0.2">
      <c r="A360" s="14" t="s">
        <v>136</v>
      </c>
      <c r="B360" s="15" t="s">
        <v>90</v>
      </c>
      <c r="C360" s="214"/>
      <c r="D360" s="214"/>
      <c r="E360" s="216">
        <f t="shared" si="40"/>
        <v>0</v>
      </c>
    </row>
    <row r="361" spans="1:5" s="7" customFormat="1" ht="19.899999999999999" customHeight="1" x14ac:dyDescent="0.2">
      <c r="A361" s="16"/>
      <c r="B361" s="31" t="s">
        <v>6</v>
      </c>
      <c r="C361" s="215"/>
      <c r="D361" s="215"/>
      <c r="E361" s="217">
        <f t="shared" si="40"/>
        <v>0</v>
      </c>
    </row>
    <row r="362" spans="1:5" s="7" customFormat="1" ht="19.899999999999999" customHeight="1" x14ac:dyDescent="0.2">
      <c r="A362" s="14" t="s">
        <v>721</v>
      </c>
      <c r="B362" s="15" t="s">
        <v>91</v>
      </c>
      <c r="C362" s="214"/>
      <c r="D362" s="214"/>
      <c r="E362" s="216">
        <f t="shared" si="40"/>
        <v>0</v>
      </c>
    </row>
    <row r="363" spans="1:5" s="7" customFormat="1" ht="19.899999999999999" customHeight="1" x14ac:dyDescent="0.2">
      <c r="A363" s="16"/>
      <c r="B363" s="31" t="s">
        <v>6</v>
      </c>
      <c r="C363" s="215"/>
      <c r="D363" s="215"/>
      <c r="E363" s="217">
        <f t="shared" si="40"/>
        <v>0</v>
      </c>
    </row>
    <row r="364" spans="1:5" s="7" customFormat="1" ht="19.899999999999999" customHeight="1" x14ac:dyDescent="0.2">
      <c r="A364" s="14" t="s">
        <v>137</v>
      </c>
      <c r="B364" s="15" t="s">
        <v>92</v>
      </c>
      <c r="C364" s="214"/>
      <c r="D364" s="214"/>
      <c r="E364" s="216">
        <f t="shared" si="40"/>
        <v>0</v>
      </c>
    </row>
    <row r="365" spans="1:5" s="7" customFormat="1" ht="19.899999999999999" customHeight="1" x14ac:dyDescent="0.2">
      <c r="A365" s="16"/>
      <c r="B365" s="31" t="s">
        <v>6</v>
      </c>
      <c r="C365" s="215"/>
      <c r="D365" s="215"/>
      <c r="E365" s="217">
        <f t="shared" si="40"/>
        <v>0</v>
      </c>
    </row>
    <row r="366" spans="1:5" s="7" customFormat="1" ht="19.899999999999999" customHeight="1" x14ac:dyDescent="0.2">
      <c r="A366" s="14" t="s">
        <v>138</v>
      </c>
      <c r="B366" s="15" t="s">
        <v>93</v>
      </c>
      <c r="C366" s="214"/>
      <c r="D366" s="214"/>
      <c r="E366" s="216">
        <f t="shared" si="40"/>
        <v>0</v>
      </c>
    </row>
    <row r="367" spans="1:5" s="7" customFormat="1" ht="19.899999999999999" customHeight="1" x14ac:dyDescent="0.2">
      <c r="A367" s="16"/>
      <c r="B367" s="31" t="s">
        <v>6</v>
      </c>
      <c r="C367" s="215"/>
      <c r="D367" s="215"/>
      <c r="E367" s="217">
        <f t="shared" si="40"/>
        <v>0</v>
      </c>
    </row>
    <row r="368" spans="1:5" s="7" customFormat="1" ht="19.899999999999999" customHeight="1" x14ac:dyDescent="0.2">
      <c r="A368" s="14" t="s">
        <v>722</v>
      </c>
      <c r="B368" s="15" t="s">
        <v>94</v>
      </c>
      <c r="C368" s="214"/>
      <c r="D368" s="214"/>
      <c r="E368" s="216">
        <f t="shared" si="40"/>
        <v>0</v>
      </c>
    </row>
    <row r="369" spans="1:5" s="7" customFormat="1" ht="19.899999999999999" customHeight="1" x14ac:dyDescent="0.2">
      <c r="A369" s="16"/>
      <c r="B369" s="31" t="s">
        <v>6</v>
      </c>
      <c r="C369" s="215"/>
      <c r="D369" s="215"/>
      <c r="E369" s="217">
        <f t="shared" si="40"/>
        <v>0</v>
      </c>
    </row>
    <row r="370" spans="1:5" s="7" customFormat="1" ht="19.899999999999999" customHeight="1" x14ac:dyDescent="0.2">
      <c r="A370" s="14" t="s">
        <v>723</v>
      </c>
      <c r="B370" s="15" t="s">
        <v>95</v>
      </c>
      <c r="C370" s="214"/>
      <c r="D370" s="214"/>
      <c r="E370" s="216">
        <f t="shared" si="40"/>
        <v>0</v>
      </c>
    </row>
    <row r="371" spans="1:5" s="7" customFormat="1" ht="19.899999999999999" customHeight="1" x14ac:dyDescent="0.2">
      <c r="A371" s="16"/>
      <c r="B371" s="31" t="s">
        <v>6</v>
      </c>
      <c r="C371" s="215"/>
      <c r="D371" s="215"/>
      <c r="E371" s="217">
        <f t="shared" si="40"/>
        <v>0</v>
      </c>
    </row>
    <row r="372" spans="1:5" s="7" customFormat="1" ht="19.899999999999999" customHeight="1" x14ac:dyDescent="0.2">
      <c r="A372" s="14" t="s">
        <v>724</v>
      </c>
      <c r="B372" s="15" t="s">
        <v>96</v>
      </c>
      <c r="C372" s="214"/>
      <c r="D372" s="214"/>
      <c r="E372" s="216">
        <f t="shared" si="40"/>
        <v>0</v>
      </c>
    </row>
    <row r="373" spans="1:5" s="7" customFormat="1" ht="19.899999999999999" customHeight="1" x14ac:dyDescent="0.2">
      <c r="A373" s="16"/>
      <c r="B373" s="31" t="s">
        <v>6</v>
      </c>
      <c r="C373" s="215"/>
      <c r="D373" s="215"/>
      <c r="E373" s="217">
        <f t="shared" si="40"/>
        <v>0</v>
      </c>
    </row>
    <row r="374" spans="1:5" s="7" customFormat="1" ht="19.899999999999999" customHeight="1" x14ac:dyDescent="0.2">
      <c r="A374" s="14" t="s">
        <v>725</v>
      </c>
      <c r="B374" s="15" t="s">
        <v>97</v>
      </c>
      <c r="C374" s="214"/>
      <c r="D374" s="214"/>
      <c r="E374" s="216">
        <f t="shared" si="40"/>
        <v>0</v>
      </c>
    </row>
    <row r="375" spans="1:5" s="7" customFormat="1" ht="19.899999999999999" customHeight="1" x14ac:dyDescent="0.2">
      <c r="A375" s="16"/>
      <c r="B375" s="31" t="s">
        <v>6</v>
      </c>
      <c r="C375" s="215"/>
      <c r="D375" s="215"/>
      <c r="E375" s="217">
        <f t="shared" si="40"/>
        <v>0</v>
      </c>
    </row>
    <row r="376" spans="1:5" s="7" customFormat="1" ht="19.899999999999999" customHeight="1" x14ac:dyDescent="0.2">
      <c r="A376" s="14" t="s">
        <v>726</v>
      </c>
      <c r="B376" s="15" t="s">
        <v>98</v>
      </c>
      <c r="C376" s="214"/>
      <c r="D376" s="214"/>
      <c r="E376" s="216">
        <f t="shared" si="40"/>
        <v>0</v>
      </c>
    </row>
    <row r="377" spans="1:5" s="7" customFormat="1" ht="19.899999999999999" customHeight="1" x14ac:dyDescent="0.2">
      <c r="A377" s="16"/>
      <c r="B377" s="31" t="s">
        <v>6</v>
      </c>
      <c r="C377" s="215"/>
      <c r="D377" s="215"/>
      <c r="E377" s="217">
        <f t="shared" si="40"/>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c r="D380" s="214"/>
      <c r="E380" s="216">
        <f t="shared" ref="E380:E395" si="41">D380*C380</f>
        <v>0</v>
      </c>
    </row>
    <row r="381" spans="1:5" s="7" customFormat="1" ht="19.899999999999999" customHeight="1" x14ac:dyDescent="0.2">
      <c r="A381" s="16"/>
      <c r="B381" s="31" t="s">
        <v>6</v>
      </c>
      <c r="C381" s="215"/>
      <c r="D381" s="215"/>
      <c r="E381" s="217">
        <f t="shared" si="41"/>
        <v>0</v>
      </c>
    </row>
    <row r="382" spans="1:5" s="7" customFormat="1" ht="19.899999999999999" customHeight="1" x14ac:dyDescent="0.2">
      <c r="A382" s="14" t="s">
        <v>142</v>
      </c>
      <c r="B382" s="15" t="s">
        <v>110</v>
      </c>
      <c r="C382" s="214"/>
      <c r="D382" s="214"/>
      <c r="E382" s="216">
        <f t="shared" si="41"/>
        <v>0</v>
      </c>
    </row>
    <row r="383" spans="1:5" s="7" customFormat="1" ht="19.899999999999999" customHeight="1" x14ac:dyDescent="0.2">
      <c r="A383" s="16"/>
      <c r="B383" s="31" t="s">
        <v>6</v>
      </c>
      <c r="C383" s="215"/>
      <c r="D383" s="215"/>
      <c r="E383" s="217">
        <f t="shared" si="41"/>
        <v>0</v>
      </c>
    </row>
    <row r="384" spans="1:5" s="7" customFormat="1" ht="19.899999999999999" customHeight="1" x14ac:dyDescent="0.2">
      <c r="A384" s="14" t="s">
        <v>144</v>
      </c>
      <c r="B384" s="15" t="s">
        <v>112</v>
      </c>
      <c r="C384" s="214"/>
      <c r="D384" s="214"/>
      <c r="E384" s="216">
        <f t="shared" si="41"/>
        <v>0</v>
      </c>
    </row>
    <row r="385" spans="1:7" s="7" customFormat="1" ht="19.899999999999999" customHeight="1" x14ac:dyDescent="0.2">
      <c r="A385" s="16"/>
      <c r="B385" s="31" t="s">
        <v>6</v>
      </c>
      <c r="C385" s="215"/>
      <c r="D385" s="215"/>
      <c r="E385" s="217">
        <f t="shared" si="41"/>
        <v>0</v>
      </c>
    </row>
    <row r="386" spans="1:7" s="7" customFormat="1" ht="19.899999999999999" customHeight="1" x14ac:dyDescent="0.2">
      <c r="A386" s="14" t="s">
        <v>146</v>
      </c>
      <c r="B386" s="15" t="s">
        <v>114</v>
      </c>
      <c r="C386" s="214"/>
      <c r="D386" s="214"/>
      <c r="E386" s="216">
        <f t="shared" si="41"/>
        <v>0</v>
      </c>
    </row>
    <row r="387" spans="1:7" s="7" customFormat="1" ht="19.899999999999999" customHeight="1" x14ac:dyDescent="0.2">
      <c r="A387" s="16"/>
      <c r="B387" s="31" t="s">
        <v>6</v>
      </c>
      <c r="C387" s="215"/>
      <c r="D387" s="215"/>
      <c r="E387" s="217">
        <f t="shared" si="41"/>
        <v>0</v>
      </c>
    </row>
    <row r="388" spans="1:7" s="7" customFormat="1" ht="19.899999999999999" customHeight="1" x14ac:dyDescent="0.2">
      <c r="A388" s="14" t="s">
        <v>727</v>
      </c>
      <c r="B388" s="15" t="s">
        <v>115</v>
      </c>
      <c r="C388" s="214"/>
      <c r="D388" s="214"/>
      <c r="E388" s="216">
        <f t="shared" si="41"/>
        <v>0</v>
      </c>
    </row>
    <row r="389" spans="1:7" s="7" customFormat="1" ht="19.899999999999999" customHeight="1" x14ac:dyDescent="0.2">
      <c r="A389" s="16"/>
      <c r="B389" s="31" t="s">
        <v>6</v>
      </c>
      <c r="C389" s="215"/>
      <c r="D389" s="215"/>
      <c r="E389" s="217">
        <f t="shared" si="41"/>
        <v>0</v>
      </c>
    </row>
    <row r="390" spans="1:7" s="7" customFormat="1" ht="19.899999999999999" customHeight="1" x14ac:dyDescent="0.2">
      <c r="A390" s="14" t="s">
        <v>728</v>
      </c>
      <c r="B390" s="15" t="s">
        <v>116</v>
      </c>
      <c r="C390" s="214"/>
      <c r="D390" s="214"/>
      <c r="E390" s="216">
        <f t="shared" si="41"/>
        <v>0</v>
      </c>
    </row>
    <row r="391" spans="1:7" s="7" customFormat="1" ht="19.899999999999999" customHeight="1" x14ac:dyDescent="0.2">
      <c r="A391" s="16"/>
      <c r="B391" s="31" t="s">
        <v>6</v>
      </c>
      <c r="C391" s="215"/>
      <c r="D391" s="215"/>
      <c r="E391" s="217">
        <f t="shared" si="41"/>
        <v>0</v>
      </c>
    </row>
    <row r="392" spans="1:7" s="7" customFormat="1" ht="19.899999999999999" customHeight="1" x14ac:dyDescent="0.2">
      <c r="A392" s="14" t="s">
        <v>729</v>
      </c>
      <c r="B392" s="15" t="s">
        <v>117</v>
      </c>
      <c r="C392" s="214"/>
      <c r="D392" s="214"/>
      <c r="E392" s="216">
        <f t="shared" si="41"/>
        <v>0</v>
      </c>
    </row>
    <row r="393" spans="1:7" s="7" customFormat="1" ht="19.899999999999999" customHeight="1" x14ac:dyDescent="0.2">
      <c r="A393" s="16"/>
      <c r="B393" s="31" t="s">
        <v>6</v>
      </c>
      <c r="C393" s="215"/>
      <c r="D393" s="215"/>
      <c r="E393" s="217">
        <f t="shared" si="41"/>
        <v>0</v>
      </c>
    </row>
    <row r="394" spans="1:7" s="7" customFormat="1" ht="19.899999999999999" customHeight="1" x14ac:dyDescent="0.2">
      <c r="A394" s="14" t="s">
        <v>730</v>
      </c>
      <c r="B394" s="15" t="s">
        <v>118</v>
      </c>
      <c r="C394" s="214"/>
      <c r="D394" s="214"/>
      <c r="E394" s="216">
        <f t="shared" si="41"/>
        <v>0</v>
      </c>
    </row>
    <row r="395" spans="1:7" s="7" customFormat="1" ht="19.899999999999999" customHeight="1" x14ac:dyDescent="0.2">
      <c r="A395" s="16"/>
      <c r="B395" s="31" t="s">
        <v>6</v>
      </c>
      <c r="C395" s="215"/>
      <c r="D395" s="215"/>
      <c r="E395" s="217">
        <f t="shared" si="41"/>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c r="D398" s="214"/>
      <c r="E398" s="216">
        <f t="shared" ref="E398:E421" si="42">D398*C398</f>
        <v>0</v>
      </c>
      <c r="G398" s="35"/>
    </row>
    <row r="399" spans="1:7" s="7" customFormat="1" ht="16.149999999999999" customHeight="1" x14ac:dyDescent="0.2">
      <c r="A399" s="16"/>
      <c r="B399" s="31" t="s">
        <v>6</v>
      </c>
      <c r="C399" s="215"/>
      <c r="D399" s="215"/>
      <c r="E399" s="217">
        <f t="shared" si="42"/>
        <v>0</v>
      </c>
      <c r="G399" s="35"/>
    </row>
    <row r="400" spans="1:7" s="7" customFormat="1" ht="16.149999999999999" customHeight="1" x14ac:dyDescent="0.2">
      <c r="A400" s="14" t="s">
        <v>149</v>
      </c>
      <c r="B400" s="15" t="s">
        <v>155</v>
      </c>
      <c r="C400" s="214"/>
      <c r="D400" s="214"/>
      <c r="E400" s="216">
        <f t="shared" si="42"/>
        <v>0</v>
      </c>
      <c r="G400" s="35"/>
    </row>
    <row r="401" spans="1:7" s="7" customFormat="1" ht="16.149999999999999" customHeight="1" x14ac:dyDescent="0.2">
      <c r="A401" s="16"/>
      <c r="B401" s="31" t="s">
        <v>6</v>
      </c>
      <c r="C401" s="215"/>
      <c r="D401" s="215"/>
      <c r="E401" s="217">
        <f t="shared" si="42"/>
        <v>0</v>
      </c>
      <c r="G401" s="35"/>
    </row>
    <row r="402" spans="1:7" s="7" customFormat="1" ht="16.149999999999999" customHeight="1" x14ac:dyDescent="0.2">
      <c r="A402" s="14" t="s">
        <v>150</v>
      </c>
      <c r="B402" s="15" t="s">
        <v>156</v>
      </c>
      <c r="C402" s="214"/>
      <c r="D402" s="214"/>
      <c r="E402" s="216">
        <f t="shared" si="42"/>
        <v>0</v>
      </c>
      <c r="G402" s="35"/>
    </row>
    <row r="403" spans="1:7" s="7" customFormat="1" ht="16.149999999999999" customHeight="1" x14ac:dyDescent="0.2">
      <c r="A403" s="16"/>
      <c r="B403" s="31" t="s">
        <v>6</v>
      </c>
      <c r="C403" s="215"/>
      <c r="D403" s="215"/>
      <c r="E403" s="217">
        <f t="shared" si="42"/>
        <v>0</v>
      </c>
      <c r="G403" s="35"/>
    </row>
    <row r="404" spans="1:7" s="7" customFormat="1" ht="16.149999999999999" customHeight="1" x14ac:dyDescent="0.2">
      <c r="A404" s="14" t="s">
        <v>151</v>
      </c>
      <c r="B404" s="15" t="s">
        <v>157</v>
      </c>
      <c r="C404" s="214"/>
      <c r="D404" s="214"/>
      <c r="E404" s="216">
        <f t="shared" si="42"/>
        <v>0</v>
      </c>
    </row>
    <row r="405" spans="1:7" s="7" customFormat="1" ht="16.149999999999999" customHeight="1" x14ac:dyDescent="0.2">
      <c r="A405" s="16"/>
      <c r="B405" s="31" t="s">
        <v>6</v>
      </c>
      <c r="C405" s="215"/>
      <c r="D405" s="215"/>
      <c r="E405" s="217">
        <f t="shared" si="42"/>
        <v>0</v>
      </c>
    </row>
    <row r="406" spans="1:7" s="7" customFormat="1" ht="16.149999999999999" customHeight="1" x14ac:dyDescent="0.2">
      <c r="A406" s="14" t="s">
        <v>731</v>
      </c>
      <c r="B406" s="15" t="s">
        <v>158</v>
      </c>
      <c r="C406" s="214"/>
      <c r="D406" s="214"/>
      <c r="E406" s="216">
        <f t="shared" si="42"/>
        <v>0</v>
      </c>
    </row>
    <row r="407" spans="1:7" s="7" customFormat="1" ht="16.149999999999999" customHeight="1" x14ac:dyDescent="0.2">
      <c r="A407" s="16"/>
      <c r="B407" s="31" t="s">
        <v>6</v>
      </c>
      <c r="C407" s="215"/>
      <c r="D407" s="215"/>
      <c r="E407" s="217">
        <f t="shared" si="42"/>
        <v>0</v>
      </c>
    </row>
    <row r="408" spans="1:7" s="7" customFormat="1" ht="16.149999999999999" customHeight="1" x14ac:dyDescent="0.2">
      <c r="A408" s="14" t="s">
        <v>732</v>
      </c>
      <c r="B408" s="15" t="s">
        <v>103</v>
      </c>
      <c r="C408" s="214"/>
      <c r="D408" s="214"/>
      <c r="E408" s="216">
        <f t="shared" si="42"/>
        <v>0</v>
      </c>
    </row>
    <row r="409" spans="1:7" s="7" customFormat="1" ht="16.149999999999999" customHeight="1" x14ac:dyDescent="0.2">
      <c r="A409" s="16"/>
      <c r="B409" s="31" t="s">
        <v>6</v>
      </c>
      <c r="C409" s="215"/>
      <c r="D409" s="215"/>
      <c r="E409" s="217">
        <f t="shared" si="42"/>
        <v>0</v>
      </c>
    </row>
    <row r="410" spans="1:7" s="7" customFormat="1" ht="16.149999999999999" customHeight="1" x14ac:dyDescent="0.2">
      <c r="A410" s="14" t="s">
        <v>733</v>
      </c>
      <c r="B410" s="15" t="s">
        <v>159</v>
      </c>
      <c r="C410" s="214"/>
      <c r="D410" s="214"/>
      <c r="E410" s="216">
        <f t="shared" si="42"/>
        <v>0</v>
      </c>
    </row>
    <row r="411" spans="1:7" s="7" customFormat="1" ht="16.149999999999999" customHeight="1" x14ac:dyDescent="0.2">
      <c r="A411" s="16"/>
      <c r="B411" s="31" t="s">
        <v>6</v>
      </c>
      <c r="C411" s="215"/>
      <c r="D411" s="215"/>
      <c r="E411" s="217">
        <f t="shared" si="42"/>
        <v>0</v>
      </c>
    </row>
    <row r="412" spans="1:7" s="7" customFormat="1" ht="16.149999999999999" customHeight="1" x14ac:dyDescent="0.2">
      <c r="A412" s="14" t="s">
        <v>734</v>
      </c>
      <c r="B412" s="15" t="s">
        <v>160</v>
      </c>
      <c r="C412" s="214"/>
      <c r="D412" s="214"/>
      <c r="E412" s="216">
        <f t="shared" si="42"/>
        <v>0</v>
      </c>
    </row>
    <row r="413" spans="1:7" s="7" customFormat="1" ht="16.149999999999999" customHeight="1" x14ac:dyDescent="0.2">
      <c r="A413" s="16"/>
      <c r="B413" s="31" t="s">
        <v>6</v>
      </c>
      <c r="C413" s="215"/>
      <c r="D413" s="215"/>
      <c r="E413" s="217">
        <f t="shared" si="42"/>
        <v>0</v>
      </c>
    </row>
    <row r="414" spans="1:7" s="7" customFormat="1" ht="16.149999999999999" customHeight="1" x14ac:dyDescent="0.2">
      <c r="A414" s="14" t="s">
        <v>735</v>
      </c>
      <c r="B414" s="15" t="s">
        <v>161</v>
      </c>
      <c r="C414" s="214"/>
      <c r="D414" s="214"/>
      <c r="E414" s="216">
        <f t="shared" si="42"/>
        <v>0</v>
      </c>
    </row>
    <row r="415" spans="1:7" s="7" customFormat="1" ht="16.149999999999999" customHeight="1" x14ac:dyDescent="0.2">
      <c r="A415" s="16"/>
      <c r="B415" s="31" t="s">
        <v>6</v>
      </c>
      <c r="C415" s="215"/>
      <c r="D415" s="215"/>
      <c r="E415" s="217">
        <f t="shared" si="42"/>
        <v>0</v>
      </c>
    </row>
    <row r="416" spans="1:7" s="7" customFormat="1" ht="16.149999999999999" customHeight="1" x14ac:dyDescent="0.2">
      <c r="A416" s="14" t="s">
        <v>736</v>
      </c>
      <c r="B416" s="15" t="s">
        <v>162</v>
      </c>
      <c r="C416" s="214"/>
      <c r="D416" s="214"/>
      <c r="E416" s="216">
        <f t="shared" si="42"/>
        <v>0</v>
      </c>
    </row>
    <row r="417" spans="1:5" s="7" customFormat="1" ht="16.149999999999999" customHeight="1" x14ac:dyDescent="0.2">
      <c r="A417" s="16"/>
      <c r="B417" s="31" t="s">
        <v>6</v>
      </c>
      <c r="C417" s="215"/>
      <c r="D417" s="215"/>
      <c r="E417" s="217">
        <f t="shared" si="42"/>
        <v>0</v>
      </c>
    </row>
    <row r="418" spans="1:5" s="7" customFormat="1" ht="16.149999999999999" customHeight="1" x14ac:dyDescent="0.2">
      <c r="A418" s="14" t="s">
        <v>737</v>
      </c>
      <c r="B418" s="15" t="s">
        <v>163</v>
      </c>
      <c r="C418" s="214"/>
      <c r="D418" s="214"/>
      <c r="E418" s="216">
        <f t="shared" si="42"/>
        <v>0</v>
      </c>
    </row>
    <row r="419" spans="1:5" s="7" customFormat="1" ht="16.149999999999999" customHeight="1" x14ac:dyDescent="0.2">
      <c r="A419" s="16"/>
      <c r="B419" s="31" t="s">
        <v>6</v>
      </c>
      <c r="C419" s="215"/>
      <c r="D419" s="215"/>
      <c r="E419" s="217">
        <f t="shared" si="42"/>
        <v>0</v>
      </c>
    </row>
    <row r="420" spans="1:5" s="7" customFormat="1" ht="16.149999999999999" customHeight="1" x14ac:dyDescent="0.2">
      <c r="A420" s="14" t="s">
        <v>738</v>
      </c>
      <c r="B420" s="15" t="s">
        <v>164</v>
      </c>
      <c r="C420" s="214"/>
      <c r="D420" s="214"/>
      <c r="E420" s="216">
        <f t="shared" si="42"/>
        <v>0</v>
      </c>
    </row>
    <row r="421" spans="1:5" s="7" customFormat="1" ht="16.149999999999999" customHeight="1" x14ac:dyDescent="0.2">
      <c r="A421" s="16"/>
      <c r="B421" s="31" t="s">
        <v>6</v>
      </c>
      <c r="C421" s="215"/>
      <c r="D421" s="215"/>
      <c r="E421" s="217">
        <f t="shared" si="42"/>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c r="D425" s="214"/>
      <c r="E425" s="216">
        <f t="shared" ref="E425:E435" si="43">D425*C425</f>
        <v>0</v>
      </c>
    </row>
    <row r="426" spans="1:5" s="79" customFormat="1" ht="18" customHeight="1" x14ac:dyDescent="0.25">
      <c r="A426" s="213"/>
      <c r="B426" s="80" t="s">
        <v>172</v>
      </c>
      <c r="C426" s="215"/>
      <c r="D426" s="215"/>
      <c r="E426" s="217">
        <f t="shared" si="43"/>
        <v>0</v>
      </c>
    </row>
    <row r="427" spans="1:5" s="79" customFormat="1" ht="18" customHeight="1" x14ac:dyDescent="0.25">
      <c r="A427" s="212" t="s">
        <v>173</v>
      </c>
      <c r="B427" s="132" t="s">
        <v>561</v>
      </c>
      <c r="C427" s="214"/>
      <c r="D427" s="214"/>
      <c r="E427" s="216">
        <f t="shared" si="43"/>
        <v>0</v>
      </c>
    </row>
    <row r="428" spans="1:5" s="79" customFormat="1" ht="18" customHeight="1" x14ac:dyDescent="0.25">
      <c r="A428" s="213"/>
      <c r="B428" s="80" t="s">
        <v>172</v>
      </c>
      <c r="C428" s="215"/>
      <c r="D428" s="215"/>
      <c r="E428" s="217">
        <f t="shared" si="43"/>
        <v>0</v>
      </c>
    </row>
    <row r="429" spans="1:5" s="79" customFormat="1" ht="18" customHeight="1" x14ac:dyDescent="0.25">
      <c r="A429" s="212" t="s">
        <v>175</v>
      </c>
      <c r="B429" s="132" t="s">
        <v>560</v>
      </c>
      <c r="C429" s="214"/>
      <c r="D429" s="214"/>
      <c r="E429" s="216">
        <f t="shared" si="43"/>
        <v>0</v>
      </c>
    </row>
    <row r="430" spans="1:5" s="79" customFormat="1" ht="18" customHeight="1" x14ac:dyDescent="0.25">
      <c r="A430" s="213"/>
      <c r="B430" s="80" t="s">
        <v>172</v>
      </c>
      <c r="C430" s="215"/>
      <c r="D430" s="215"/>
      <c r="E430" s="217">
        <f t="shared" si="43"/>
        <v>0</v>
      </c>
    </row>
    <row r="431" spans="1:5" s="79" customFormat="1" ht="18" customHeight="1" x14ac:dyDescent="0.25">
      <c r="A431" s="212" t="s">
        <v>176</v>
      </c>
      <c r="B431" s="132" t="s">
        <v>559</v>
      </c>
      <c r="C431" s="214"/>
      <c r="D431" s="214"/>
      <c r="E431" s="216">
        <f t="shared" si="43"/>
        <v>0</v>
      </c>
    </row>
    <row r="432" spans="1:5" s="79" customFormat="1" ht="18" customHeight="1" x14ac:dyDescent="0.25">
      <c r="A432" s="213"/>
      <c r="B432" s="80" t="s">
        <v>172</v>
      </c>
      <c r="C432" s="215"/>
      <c r="D432" s="215"/>
      <c r="E432" s="217">
        <f t="shared" si="43"/>
        <v>0</v>
      </c>
    </row>
    <row r="433" spans="1:5" s="79" customFormat="1" x14ac:dyDescent="0.25">
      <c r="A433" s="109" t="s">
        <v>181</v>
      </c>
      <c r="B433" s="94" t="s">
        <v>558</v>
      </c>
      <c r="C433" s="214"/>
      <c r="D433" s="214"/>
      <c r="E433" s="216">
        <f t="shared" si="43"/>
        <v>0</v>
      </c>
    </row>
    <row r="434" spans="1:5" s="79" customFormat="1" ht="22.5" x14ac:dyDescent="0.25">
      <c r="A434" s="90"/>
      <c r="B434" s="82" t="s">
        <v>557</v>
      </c>
      <c r="C434" s="224"/>
      <c r="D434" s="224"/>
      <c r="E434" s="234">
        <f t="shared" si="43"/>
        <v>0</v>
      </c>
    </row>
    <row r="435" spans="1:5" s="79" customFormat="1" ht="18" customHeight="1" x14ac:dyDescent="0.25">
      <c r="A435" s="112"/>
      <c r="B435" s="80" t="s">
        <v>280</v>
      </c>
      <c r="C435" s="215"/>
      <c r="D435" s="215"/>
      <c r="E435" s="217">
        <f t="shared" si="43"/>
        <v>0</v>
      </c>
    </row>
    <row r="436" spans="1:5" s="79" customFormat="1" x14ac:dyDescent="0.25">
      <c r="A436" s="109" t="s">
        <v>183</v>
      </c>
      <c r="B436" s="71" t="s">
        <v>556</v>
      </c>
      <c r="C436" s="122"/>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c r="D439" s="214"/>
      <c r="E439" s="216">
        <f t="shared" ref="E439:E450" si="44">D439*C439</f>
        <v>0</v>
      </c>
    </row>
    <row r="440" spans="1:5" s="79" customFormat="1" x14ac:dyDescent="0.25">
      <c r="A440" s="218"/>
      <c r="B440" s="106" t="s">
        <v>551</v>
      </c>
      <c r="C440" s="224"/>
      <c r="D440" s="224"/>
      <c r="E440" s="234">
        <f t="shared" si="44"/>
        <v>0</v>
      </c>
    </row>
    <row r="441" spans="1:5" s="79" customFormat="1" ht="18" customHeight="1" x14ac:dyDescent="0.25">
      <c r="A441" s="213"/>
      <c r="B441" s="80" t="s">
        <v>172</v>
      </c>
      <c r="C441" s="215"/>
      <c r="D441" s="215"/>
      <c r="E441" s="217">
        <f t="shared" si="44"/>
        <v>0</v>
      </c>
    </row>
    <row r="442" spans="1:5" s="79" customFormat="1" x14ac:dyDescent="0.25">
      <c r="A442" s="212" t="s">
        <v>552</v>
      </c>
      <c r="B442" s="130" t="s">
        <v>539</v>
      </c>
      <c r="C442" s="214"/>
      <c r="D442" s="214"/>
      <c r="E442" s="216">
        <f t="shared" si="44"/>
        <v>0</v>
      </c>
    </row>
    <row r="443" spans="1:5" s="79" customFormat="1" x14ac:dyDescent="0.25">
      <c r="A443" s="218"/>
      <c r="B443" s="106" t="s">
        <v>551</v>
      </c>
      <c r="C443" s="224"/>
      <c r="D443" s="224"/>
      <c r="E443" s="234">
        <f t="shared" si="44"/>
        <v>0</v>
      </c>
    </row>
    <row r="444" spans="1:5" s="79" customFormat="1" ht="18" customHeight="1" x14ac:dyDescent="0.25">
      <c r="A444" s="213"/>
      <c r="B444" s="80" t="s">
        <v>172</v>
      </c>
      <c r="C444" s="215"/>
      <c r="D444" s="215"/>
      <c r="E444" s="217">
        <f t="shared" si="44"/>
        <v>0</v>
      </c>
    </row>
    <row r="445" spans="1:5" s="79" customFormat="1" x14ac:dyDescent="0.25">
      <c r="A445" s="212" t="s">
        <v>550</v>
      </c>
      <c r="B445" s="130" t="s">
        <v>549</v>
      </c>
      <c r="C445" s="214"/>
      <c r="D445" s="214"/>
      <c r="E445" s="216">
        <f t="shared" si="44"/>
        <v>0</v>
      </c>
    </row>
    <row r="446" spans="1:5" s="79" customFormat="1" x14ac:dyDescent="0.25">
      <c r="A446" s="218"/>
      <c r="B446" s="106" t="s">
        <v>548</v>
      </c>
      <c r="C446" s="224"/>
      <c r="D446" s="224"/>
      <c r="E446" s="234">
        <f t="shared" si="44"/>
        <v>0</v>
      </c>
    </row>
    <row r="447" spans="1:5" s="79" customFormat="1" ht="18" customHeight="1" x14ac:dyDescent="0.25">
      <c r="A447" s="213"/>
      <c r="B447" s="80" t="s">
        <v>172</v>
      </c>
      <c r="C447" s="215"/>
      <c r="D447" s="215"/>
      <c r="E447" s="217">
        <f t="shared" si="44"/>
        <v>0</v>
      </c>
    </row>
    <row r="448" spans="1:5" s="79" customFormat="1" x14ac:dyDescent="0.25">
      <c r="A448" s="212" t="s">
        <v>547</v>
      </c>
      <c r="B448" s="130" t="s">
        <v>546</v>
      </c>
      <c r="C448" s="214"/>
      <c r="D448" s="214"/>
      <c r="E448" s="216">
        <f t="shared" si="44"/>
        <v>0</v>
      </c>
    </row>
    <row r="449" spans="1:5" s="79" customFormat="1" x14ac:dyDescent="0.25">
      <c r="A449" s="218"/>
      <c r="B449" s="106" t="s">
        <v>545</v>
      </c>
      <c r="C449" s="224"/>
      <c r="D449" s="224"/>
      <c r="E449" s="234">
        <f t="shared" si="44"/>
        <v>0</v>
      </c>
    </row>
    <row r="450" spans="1:5" s="79" customFormat="1" ht="18" customHeight="1" x14ac:dyDescent="0.25">
      <c r="A450" s="213"/>
      <c r="B450" s="80" t="s">
        <v>172</v>
      </c>
      <c r="C450" s="215"/>
      <c r="D450" s="215"/>
      <c r="E450" s="217">
        <f t="shared" si="44"/>
        <v>0</v>
      </c>
    </row>
    <row r="451" spans="1:5" s="79" customFormat="1" x14ac:dyDescent="0.25">
      <c r="A451" s="212" t="s">
        <v>186</v>
      </c>
      <c r="B451" s="131" t="s">
        <v>544</v>
      </c>
      <c r="C451" s="122"/>
      <c r="D451" s="122"/>
      <c r="E451" s="122"/>
    </row>
    <row r="452" spans="1:5" s="79" customFormat="1" ht="18" customHeight="1" x14ac:dyDescent="0.25">
      <c r="A452" s="213"/>
      <c r="B452" s="127" t="s">
        <v>543</v>
      </c>
      <c r="C452" s="122"/>
      <c r="D452" s="122"/>
      <c r="E452" s="122"/>
    </row>
    <row r="453" spans="1:5" s="79" customFormat="1" x14ac:dyDescent="0.25">
      <c r="A453" s="212" t="s">
        <v>542</v>
      </c>
      <c r="B453" s="130" t="s">
        <v>541</v>
      </c>
      <c r="C453" s="214"/>
      <c r="D453" s="214"/>
      <c r="E453" s="216">
        <f t="shared" ref="E453:E458" si="45">D453*C453</f>
        <v>0</v>
      </c>
    </row>
    <row r="454" spans="1:5" s="79" customFormat="1" x14ac:dyDescent="0.25">
      <c r="A454" s="218"/>
      <c r="B454" s="106" t="s">
        <v>538</v>
      </c>
      <c r="C454" s="224"/>
      <c r="D454" s="224"/>
      <c r="E454" s="234">
        <f t="shared" si="45"/>
        <v>0</v>
      </c>
    </row>
    <row r="455" spans="1:5" s="79" customFormat="1" ht="18" customHeight="1" x14ac:dyDescent="0.25">
      <c r="A455" s="213"/>
      <c r="B455" s="80" t="s">
        <v>172</v>
      </c>
      <c r="C455" s="215"/>
      <c r="D455" s="215"/>
      <c r="E455" s="217">
        <f t="shared" si="45"/>
        <v>0</v>
      </c>
    </row>
    <row r="456" spans="1:5" s="79" customFormat="1" x14ac:dyDescent="0.25">
      <c r="A456" s="212" t="s">
        <v>540</v>
      </c>
      <c r="B456" s="130" t="s">
        <v>539</v>
      </c>
      <c r="C456" s="214"/>
      <c r="D456" s="214"/>
      <c r="E456" s="216">
        <f t="shared" si="45"/>
        <v>0</v>
      </c>
    </row>
    <row r="457" spans="1:5" s="79" customFormat="1" x14ac:dyDescent="0.25">
      <c r="A457" s="218"/>
      <c r="B457" s="106" t="s">
        <v>538</v>
      </c>
      <c r="C457" s="224"/>
      <c r="D457" s="224"/>
      <c r="E457" s="234">
        <f t="shared" si="45"/>
        <v>0</v>
      </c>
    </row>
    <row r="458" spans="1:5" s="79" customFormat="1" ht="18" customHeight="1" x14ac:dyDescent="0.25">
      <c r="A458" s="213"/>
      <c r="B458" s="80" t="s">
        <v>172</v>
      </c>
      <c r="C458" s="215"/>
      <c r="D458" s="215"/>
      <c r="E458" s="217">
        <f t="shared" si="45"/>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536</v>
      </c>
      <c r="C461" s="214"/>
      <c r="D461" s="214"/>
      <c r="E461" s="216">
        <f t="shared" ref="E461:E462" si="46">D461*C461</f>
        <v>0</v>
      </c>
    </row>
    <row r="462" spans="1:5" s="79" customFormat="1" ht="21" customHeight="1" x14ac:dyDescent="0.25">
      <c r="A462" s="213"/>
      <c r="B462" s="80" t="s">
        <v>172</v>
      </c>
      <c r="C462" s="215"/>
      <c r="D462" s="215"/>
      <c r="E462" s="217">
        <f t="shared" si="46"/>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69.400000000000006" customHeight="1"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c r="D467" s="214"/>
      <c r="E467" s="216">
        <f t="shared" ref="E467:E472" si="47">D467*C467</f>
        <v>0</v>
      </c>
    </row>
    <row r="468" spans="1:5" s="81" customFormat="1" ht="18" customHeight="1" x14ac:dyDescent="0.2">
      <c r="A468" s="220"/>
      <c r="B468" s="80" t="s">
        <v>172</v>
      </c>
      <c r="C468" s="215"/>
      <c r="D468" s="215"/>
      <c r="E468" s="217">
        <f t="shared" si="47"/>
        <v>0</v>
      </c>
    </row>
    <row r="469" spans="1:5" s="79" customFormat="1" ht="18" customHeight="1" x14ac:dyDescent="0.25">
      <c r="A469" s="219" t="s">
        <v>529</v>
      </c>
      <c r="B469" s="105" t="s">
        <v>528</v>
      </c>
      <c r="C469" s="214"/>
      <c r="D469" s="214"/>
      <c r="E469" s="216">
        <f t="shared" si="47"/>
        <v>0</v>
      </c>
    </row>
    <row r="470" spans="1:5" s="79" customFormat="1" ht="18" customHeight="1" x14ac:dyDescent="0.25">
      <c r="A470" s="220"/>
      <c r="B470" s="80" t="s">
        <v>172</v>
      </c>
      <c r="C470" s="215"/>
      <c r="D470" s="215"/>
      <c r="E470" s="217">
        <f t="shared" si="47"/>
        <v>0</v>
      </c>
    </row>
    <row r="471" spans="1:5" s="79" customFormat="1" ht="18" customHeight="1" x14ac:dyDescent="0.25">
      <c r="A471" s="219" t="s">
        <v>527</v>
      </c>
      <c r="B471" s="105" t="s">
        <v>526</v>
      </c>
      <c r="C471" s="214"/>
      <c r="D471" s="214"/>
      <c r="E471" s="216">
        <f t="shared" si="47"/>
        <v>0</v>
      </c>
    </row>
    <row r="472" spans="1:5" s="79" customFormat="1" ht="18" customHeight="1" x14ac:dyDescent="0.25">
      <c r="A472" s="220"/>
      <c r="B472" s="80" t="s">
        <v>172</v>
      </c>
      <c r="C472" s="215"/>
      <c r="D472" s="215"/>
      <c r="E472" s="217">
        <f t="shared" si="47"/>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c r="D475" s="214"/>
      <c r="E475" s="216">
        <f t="shared" ref="E475:E476" si="48">D475*C475</f>
        <v>0</v>
      </c>
    </row>
    <row r="476" spans="1:5" s="81" customFormat="1" ht="30" customHeight="1" x14ac:dyDescent="0.2">
      <c r="A476" s="112"/>
      <c r="B476" s="80" t="s">
        <v>172</v>
      </c>
      <c r="C476" s="215"/>
      <c r="D476" s="215"/>
      <c r="E476" s="217">
        <f t="shared" si="48"/>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c r="D479" s="214"/>
      <c r="E479" s="216">
        <f t="shared" ref="E479:E480" si="49">D479*C479</f>
        <v>0</v>
      </c>
    </row>
    <row r="480" spans="1:5" s="81" customFormat="1" ht="18" customHeight="1" x14ac:dyDescent="0.2">
      <c r="A480" s="112"/>
      <c r="B480" s="80" t="s">
        <v>172</v>
      </c>
      <c r="C480" s="215"/>
      <c r="D480" s="215"/>
      <c r="E480" s="217">
        <f t="shared" si="49"/>
        <v>0</v>
      </c>
    </row>
    <row r="481" spans="1:5" s="79" customFormat="1" ht="18" customHeight="1" x14ac:dyDescent="0.25">
      <c r="A481" s="77" t="s">
        <v>516</v>
      </c>
      <c r="B481" s="105" t="s">
        <v>515</v>
      </c>
      <c r="C481" s="214"/>
      <c r="D481" s="214"/>
      <c r="E481" s="216">
        <f t="shared" ref="E481:E485" si="50">D481*C481</f>
        <v>0</v>
      </c>
    </row>
    <row r="482" spans="1:5" s="79" customFormat="1" ht="18" customHeight="1" x14ac:dyDescent="0.25">
      <c r="A482" s="112"/>
      <c r="B482" s="80" t="s">
        <v>172</v>
      </c>
      <c r="C482" s="215"/>
      <c r="D482" s="215"/>
      <c r="E482" s="217">
        <f t="shared" si="50"/>
        <v>0</v>
      </c>
    </row>
    <row r="483" spans="1:5" s="79" customFormat="1" x14ac:dyDescent="0.25">
      <c r="A483" s="109" t="s">
        <v>200</v>
      </c>
      <c r="B483" s="94" t="s">
        <v>514</v>
      </c>
      <c r="C483" s="214"/>
      <c r="D483" s="214"/>
      <c r="E483" s="216">
        <f t="shared" si="50"/>
        <v>0</v>
      </c>
    </row>
    <row r="484" spans="1:5" s="79" customFormat="1" ht="22.5" x14ac:dyDescent="0.25">
      <c r="A484" s="90"/>
      <c r="B484" s="82" t="s">
        <v>513</v>
      </c>
      <c r="C484" s="224"/>
      <c r="D484" s="224"/>
      <c r="E484" s="234">
        <f t="shared" si="50"/>
        <v>0</v>
      </c>
    </row>
    <row r="485" spans="1:5" s="79" customFormat="1" ht="24.95" customHeight="1" x14ac:dyDescent="0.25">
      <c r="A485" s="112"/>
      <c r="B485" s="80" t="s">
        <v>280</v>
      </c>
      <c r="C485" s="215"/>
      <c r="D485" s="215"/>
      <c r="E485" s="217">
        <f t="shared" si="50"/>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c r="D489" s="214"/>
      <c r="E489" s="216">
        <f t="shared" ref="E489:E492" si="51">D489*C489</f>
        <v>0</v>
      </c>
    </row>
    <row r="490" spans="1:5" s="81" customFormat="1" ht="18" customHeight="1" x14ac:dyDescent="0.2">
      <c r="A490" s="213"/>
      <c r="B490" s="80" t="s">
        <v>172</v>
      </c>
      <c r="C490" s="215"/>
      <c r="D490" s="215"/>
      <c r="E490" s="217">
        <f t="shared" si="51"/>
        <v>0</v>
      </c>
    </row>
    <row r="491" spans="1:5" s="81" customFormat="1" ht="18" customHeight="1" x14ac:dyDescent="0.2">
      <c r="A491" s="212" t="s">
        <v>506</v>
      </c>
      <c r="B491" s="110" t="s">
        <v>500</v>
      </c>
      <c r="C491" s="214"/>
      <c r="D491" s="214"/>
      <c r="E491" s="216">
        <f t="shared" si="51"/>
        <v>0</v>
      </c>
    </row>
    <row r="492" spans="1:5" s="81" customFormat="1" ht="18" customHeight="1" x14ac:dyDescent="0.2">
      <c r="A492" s="213"/>
      <c r="B492" s="80" t="s">
        <v>172</v>
      </c>
      <c r="C492" s="215"/>
      <c r="D492" s="215"/>
      <c r="E492" s="217">
        <f t="shared" si="51"/>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c r="D494" s="214"/>
      <c r="E494" s="216">
        <f t="shared" ref="E494:E497" si="52">D494*C494</f>
        <v>0</v>
      </c>
    </row>
    <row r="495" spans="1:5" s="81" customFormat="1" ht="18" customHeight="1" x14ac:dyDescent="0.2">
      <c r="A495" s="213"/>
      <c r="B495" s="80" t="s">
        <v>172</v>
      </c>
      <c r="C495" s="215"/>
      <c r="D495" s="215"/>
      <c r="E495" s="217">
        <f t="shared" si="52"/>
        <v>0</v>
      </c>
    </row>
    <row r="496" spans="1:5" s="81" customFormat="1" ht="18" customHeight="1" x14ac:dyDescent="0.2">
      <c r="A496" s="212" t="s">
        <v>501</v>
      </c>
      <c r="B496" s="110" t="s">
        <v>500</v>
      </c>
      <c r="C496" s="214"/>
      <c r="D496" s="214"/>
      <c r="E496" s="216">
        <f t="shared" si="52"/>
        <v>0</v>
      </c>
    </row>
    <row r="497" spans="1:5" s="81" customFormat="1" ht="18" customHeight="1" x14ac:dyDescent="0.2">
      <c r="A497" s="213"/>
      <c r="B497" s="80" t="s">
        <v>172</v>
      </c>
      <c r="C497" s="215"/>
      <c r="D497" s="215"/>
      <c r="E497" s="217">
        <f t="shared" si="52"/>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c r="D499" s="214"/>
      <c r="E499" s="216">
        <f t="shared" ref="E499:E506" si="53">D499*C499</f>
        <v>0</v>
      </c>
    </row>
    <row r="500" spans="1:5" s="81" customFormat="1" ht="18" customHeight="1" x14ac:dyDescent="0.2">
      <c r="A500" s="213"/>
      <c r="B500" s="80" t="s">
        <v>172</v>
      </c>
      <c r="C500" s="215"/>
      <c r="D500" s="215"/>
      <c r="E500" s="217">
        <f t="shared" si="53"/>
        <v>0</v>
      </c>
    </row>
    <row r="501" spans="1:5" s="81" customFormat="1" ht="18" customHeight="1" x14ac:dyDescent="0.2">
      <c r="A501" s="212" t="s">
        <v>495</v>
      </c>
      <c r="B501" s="110" t="s">
        <v>494</v>
      </c>
      <c r="C501" s="214"/>
      <c r="D501" s="214"/>
      <c r="E501" s="216">
        <f t="shared" si="53"/>
        <v>0</v>
      </c>
    </row>
    <row r="502" spans="1:5" s="81" customFormat="1" ht="18" customHeight="1" x14ac:dyDescent="0.2">
      <c r="A502" s="213"/>
      <c r="B502" s="80" t="s">
        <v>172</v>
      </c>
      <c r="C502" s="215"/>
      <c r="D502" s="215"/>
      <c r="E502" s="217">
        <f t="shared" si="53"/>
        <v>0</v>
      </c>
    </row>
    <row r="503" spans="1:5" s="81" customFormat="1" ht="18" customHeight="1" x14ac:dyDescent="0.2">
      <c r="A503" s="212" t="s">
        <v>493</v>
      </c>
      <c r="B503" s="110" t="s">
        <v>492</v>
      </c>
      <c r="C503" s="214"/>
      <c r="D503" s="214"/>
      <c r="E503" s="216">
        <f t="shared" si="53"/>
        <v>0</v>
      </c>
    </row>
    <row r="504" spans="1:5" s="81" customFormat="1" ht="18" customHeight="1" x14ac:dyDescent="0.2">
      <c r="A504" s="213"/>
      <c r="B504" s="80" t="s">
        <v>172</v>
      </c>
      <c r="C504" s="215"/>
      <c r="D504" s="215"/>
      <c r="E504" s="217">
        <f t="shared" si="53"/>
        <v>0</v>
      </c>
    </row>
    <row r="505" spans="1:5" s="81" customFormat="1" ht="18" customHeight="1" x14ac:dyDescent="0.2">
      <c r="A505" s="212" t="s">
        <v>491</v>
      </c>
      <c r="B505" s="110" t="s">
        <v>490</v>
      </c>
      <c r="C505" s="214"/>
      <c r="D505" s="214"/>
      <c r="E505" s="216">
        <f t="shared" si="53"/>
        <v>0</v>
      </c>
    </row>
    <row r="506" spans="1:5" s="81" customFormat="1" ht="18" customHeight="1" x14ac:dyDescent="0.2">
      <c r="A506" s="213"/>
      <c r="B506" s="80" t="s">
        <v>172</v>
      </c>
      <c r="C506" s="215"/>
      <c r="D506" s="215"/>
      <c r="E506" s="217">
        <f t="shared" si="53"/>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c r="D509" s="214"/>
      <c r="E509" s="216">
        <f t="shared" ref="E509:E519" si="54">D509*C509</f>
        <v>0</v>
      </c>
    </row>
    <row r="510" spans="1:5" s="79" customFormat="1" ht="18" customHeight="1" x14ac:dyDescent="0.25">
      <c r="A510" s="213"/>
      <c r="B510" s="80" t="s">
        <v>172</v>
      </c>
      <c r="C510" s="215"/>
      <c r="D510" s="215"/>
      <c r="E510" s="217">
        <f t="shared" si="54"/>
        <v>0</v>
      </c>
    </row>
    <row r="511" spans="1:5" s="81" customFormat="1" ht="18" customHeight="1" x14ac:dyDescent="0.2">
      <c r="A511" s="212" t="s">
        <v>484</v>
      </c>
      <c r="B511" s="110" t="s">
        <v>483</v>
      </c>
      <c r="C511" s="214"/>
      <c r="D511" s="214"/>
      <c r="E511" s="216">
        <f t="shared" si="54"/>
        <v>0</v>
      </c>
    </row>
    <row r="512" spans="1:5" s="79" customFormat="1" ht="18" customHeight="1" x14ac:dyDescent="0.25">
      <c r="A512" s="213"/>
      <c r="B512" s="80" t="s">
        <v>172</v>
      </c>
      <c r="C512" s="215"/>
      <c r="D512" s="215"/>
      <c r="E512" s="217">
        <f t="shared" si="54"/>
        <v>0</v>
      </c>
    </row>
    <row r="513" spans="1:5" s="81" customFormat="1" ht="18" customHeight="1" x14ac:dyDescent="0.2">
      <c r="A513" s="212" t="s">
        <v>482</v>
      </c>
      <c r="B513" s="110" t="s">
        <v>481</v>
      </c>
      <c r="C513" s="214"/>
      <c r="D513" s="214"/>
      <c r="E513" s="216">
        <f t="shared" si="54"/>
        <v>0</v>
      </c>
    </row>
    <row r="514" spans="1:5" s="79" customFormat="1" ht="18" customHeight="1" x14ac:dyDescent="0.25">
      <c r="A514" s="213"/>
      <c r="B514" s="80" t="s">
        <v>172</v>
      </c>
      <c r="C514" s="215"/>
      <c r="D514" s="215"/>
      <c r="E514" s="217">
        <f t="shared" si="54"/>
        <v>0</v>
      </c>
    </row>
    <row r="515" spans="1:5" s="81" customFormat="1" ht="18" customHeight="1" x14ac:dyDescent="0.2">
      <c r="A515" s="212" t="s">
        <v>480</v>
      </c>
      <c r="B515" s="110" t="s">
        <v>479</v>
      </c>
      <c r="C515" s="214"/>
      <c r="D515" s="214"/>
      <c r="E515" s="216">
        <f t="shared" si="54"/>
        <v>0</v>
      </c>
    </row>
    <row r="516" spans="1:5" s="79" customFormat="1" ht="18" customHeight="1" x14ac:dyDescent="0.25">
      <c r="A516" s="213"/>
      <c r="B516" s="80" t="s">
        <v>172</v>
      </c>
      <c r="C516" s="215"/>
      <c r="D516" s="215"/>
      <c r="E516" s="217">
        <f t="shared" si="54"/>
        <v>0</v>
      </c>
    </row>
    <row r="517" spans="1:5" s="79" customFormat="1" x14ac:dyDescent="0.25">
      <c r="A517" s="109" t="s">
        <v>478</v>
      </c>
      <c r="B517" s="94" t="s">
        <v>477</v>
      </c>
      <c r="C517" s="214"/>
      <c r="D517" s="214"/>
      <c r="E517" s="216">
        <f t="shared" si="54"/>
        <v>0</v>
      </c>
    </row>
    <row r="518" spans="1:5" s="79" customFormat="1" ht="45" x14ac:dyDescent="0.25">
      <c r="A518" s="90"/>
      <c r="B518" s="82" t="s">
        <v>476</v>
      </c>
      <c r="C518" s="224"/>
      <c r="D518" s="224"/>
      <c r="E518" s="234">
        <f t="shared" si="54"/>
        <v>0</v>
      </c>
    </row>
    <row r="519" spans="1:5" s="79" customFormat="1" ht="19.899999999999999" customHeight="1" x14ac:dyDescent="0.25">
      <c r="A519" s="112"/>
      <c r="B519" s="80" t="s">
        <v>172</v>
      </c>
      <c r="C519" s="215"/>
      <c r="D519" s="215"/>
      <c r="E519" s="217">
        <f t="shared" si="54"/>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c r="D522" s="214"/>
      <c r="E522" s="216">
        <f t="shared" ref="E522:E525" si="55">D522*C522</f>
        <v>0</v>
      </c>
    </row>
    <row r="523" spans="1:5" s="79" customFormat="1" ht="18" customHeight="1" x14ac:dyDescent="0.25">
      <c r="A523" s="213"/>
      <c r="B523" s="80" t="s">
        <v>172</v>
      </c>
      <c r="C523" s="215"/>
      <c r="D523" s="215"/>
      <c r="E523" s="217">
        <f t="shared" si="55"/>
        <v>0</v>
      </c>
    </row>
    <row r="524" spans="1:5" s="79" customFormat="1" ht="18" customHeight="1" x14ac:dyDescent="0.25">
      <c r="A524" s="212" t="s">
        <v>470</v>
      </c>
      <c r="B524" s="105" t="s">
        <v>469</v>
      </c>
      <c r="C524" s="214"/>
      <c r="D524" s="214"/>
      <c r="E524" s="216">
        <f t="shared" si="55"/>
        <v>0</v>
      </c>
    </row>
    <row r="525" spans="1:5" s="79" customFormat="1" ht="18" customHeight="1" x14ac:dyDescent="0.25">
      <c r="A525" s="218"/>
      <c r="B525" s="118" t="s">
        <v>172</v>
      </c>
      <c r="C525" s="215"/>
      <c r="D525" s="215"/>
      <c r="E525" s="217">
        <f t="shared" si="55"/>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c r="D529" s="200"/>
      <c r="E529" s="202">
        <f t="shared" ref="E529" si="56">D529*C529</f>
        <v>0</v>
      </c>
    </row>
    <row r="530" spans="1:5" s="79" customFormat="1" ht="30" customHeight="1" x14ac:dyDescent="0.25">
      <c r="A530" s="206"/>
      <c r="B530" s="208" t="s">
        <v>933</v>
      </c>
      <c r="C530" s="200"/>
      <c r="D530" s="200"/>
      <c r="E530" s="202">
        <f t="shared" ref="E530:E537" si="57">D530*C530</f>
        <v>0</v>
      </c>
    </row>
    <row r="531" spans="1:5" s="79" customFormat="1" ht="30" customHeight="1" x14ac:dyDescent="0.25">
      <c r="A531" s="206"/>
      <c r="B531" s="80" t="s">
        <v>934</v>
      </c>
      <c r="C531" s="200"/>
      <c r="D531" s="200"/>
      <c r="E531" s="202">
        <f t="shared" si="57"/>
        <v>0</v>
      </c>
    </row>
    <row r="532" spans="1:5" s="79" customFormat="1" ht="30" customHeight="1" x14ac:dyDescent="0.25">
      <c r="A532" s="206"/>
      <c r="B532" s="80" t="s">
        <v>935</v>
      </c>
      <c r="C532" s="200"/>
      <c r="D532" s="200"/>
      <c r="E532" s="202">
        <f t="shared" si="57"/>
        <v>0</v>
      </c>
    </row>
    <row r="533" spans="1:5" s="79" customFormat="1" ht="30" customHeight="1" x14ac:dyDescent="0.25">
      <c r="A533" s="206"/>
      <c r="B533" s="80" t="s">
        <v>940</v>
      </c>
      <c r="C533" s="200"/>
      <c r="D533" s="200"/>
      <c r="E533" s="202">
        <f t="shared" si="57"/>
        <v>0</v>
      </c>
    </row>
    <row r="534" spans="1:5" s="79" customFormat="1" ht="30" customHeight="1" x14ac:dyDescent="0.25">
      <c r="A534" s="206"/>
      <c r="B534" s="80" t="s">
        <v>936</v>
      </c>
      <c r="C534" s="200"/>
      <c r="D534" s="200"/>
      <c r="E534" s="202">
        <f t="shared" si="57"/>
        <v>0</v>
      </c>
    </row>
    <row r="535" spans="1:5" s="79" customFormat="1" ht="30" customHeight="1" x14ac:dyDescent="0.25">
      <c r="A535" s="206"/>
      <c r="B535" s="80" t="s">
        <v>937</v>
      </c>
      <c r="C535" s="200"/>
      <c r="D535" s="200"/>
      <c r="E535" s="202">
        <f t="shared" si="57"/>
        <v>0</v>
      </c>
    </row>
    <row r="536" spans="1:5" s="79" customFormat="1" ht="30" customHeight="1" x14ac:dyDescent="0.25">
      <c r="A536" s="206"/>
      <c r="B536" s="80" t="s">
        <v>938</v>
      </c>
      <c r="C536" s="200"/>
      <c r="D536" s="200"/>
      <c r="E536" s="202">
        <f t="shared" si="57"/>
        <v>0</v>
      </c>
    </row>
    <row r="537" spans="1:5" s="79" customFormat="1" ht="30" customHeight="1" x14ac:dyDescent="0.25">
      <c r="A537" s="206"/>
      <c r="B537" s="80" t="s">
        <v>941</v>
      </c>
      <c r="C537" s="200"/>
      <c r="D537" s="200"/>
      <c r="E537" s="202">
        <f t="shared" si="57"/>
        <v>0</v>
      </c>
    </row>
    <row r="538" spans="1:5" s="7" customFormat="1" ht="24.95" customHeight="1" x14ac:dyDescent="0.2">
      <c r="A538" s="8" t="s">
        <v>206</v>
      </c>
      <c r="B538" s="9" t="s">
        <v>168</v>
      </c>
      <c r="C538" s="10"/>
      <c r="D538" s="10"/>
      <c r="E538" s="10"/>
    </row>
    <row r="539" spans="1:5" s="7" customFormat="1" ht="37.5" customHeight="1" x14ac:dyDescent="0.2">
      <c r="A539" s="30"/>
      <c r="B539" s="12" t="s">
        <v>169</v>
      </c>
      <c r="C539" s="13"/>
      <c r="D539" s="13"/>
      <c r="E539" s="13"/>
    </row>
    <row r="540" spans="1:5" s="7" customFormat="1" ht="18" customHeight="1" x14ac:dyDescent="0.2">
      <c r="A540" s="14" t="s">
        <v>209</v>
      </c>
      <c r="B540" s="15" t="s">
        <v>171</v>
      </c>
      <c r="C540" s="214"/>
      <c r="D540" s="214"/>
      <c r="E540" s="216">
        <f t="shared" ref="E540:E563" si="58">D540*C540</f>
        <v>0</v>
      </c>
    </row>
    <row r="541" spans="1:5" s="7" customFormat="1" ht="18" customHeight="1" x14ac:dyDescent="0.2">
      <c r="A541" s="16"/>
      <c r="B541" s="17" t="s">
        <v>172</v>
      </c>
      <c r="C541" s="215"/>
      <c r="D541" s="215"/>
      <c r="E541" s="217">
        <f t="shared" si="58"/>
        <v>0</v>
      </c>
    </row>
    <row r="542" spans="1:5" s="7" customFormat="1" ht="18" customHeight="1" x14ac:dyDescent="0.2">
      <c r="A542" s="14" t="s">
        <v>210</v>
      </c>
      <c r="B542" s="15" t="s">
        <v>174</v>
      </c>
      <c r="C542" s="214"/>
      <c r="D542" s="214"/>
      <c r="E542" s="216">
        <f t="shared" si="58"/>
        <v>0</v>
      </c>
    </row>
    <row r="543" spans="1:5" s="7" customFormat="1" ht="18" customHeight="1" x14ac:dyDescent="0.2">
      <c r="A543" s="16"/>
      <c r="B543" s="17" t="s">
        <v>172</v>
      </c>
      <c r="C543" s="215"/>
      <c r="D543" s="215"/>
      <c r="E543" s="217">
        <f t="shared" si="58"/>
        <v>0</v>
      </c>
    </row>
    <row r="544" spans="1:5" s="7" customFormat="1" ht="18" customHeight="1" x14ac:dyDescent="0.2">
      <c r="A544" s="14" t="s">
        <v>211</v>
      </c>
      <c r="B544" s="15" t="s">
        <v>141</v>
      </c>
      <c r="C544" s="214"/>
      <c r="D544" s="214"/>
      <c r="E544" s="216">
        <f t="shared" si="58"/>
        <v>0</v>
      </c>
    </row>
    <row r="545" spans="1:5" s="7" customFormat="1" ht="18" customHeight="1" x14ac:dyDescent="0.2">
      <c r="A545" s="16"/>
      <c r="B545" s="17" t="s">
        <v>172</v>
      </c>
      <c r="C545" s="215"/>
      <c r="D545" s="215"/>
      <c r="E545" s="217">
        <f t="shared" si="58"/>
        <v>0</v>
      </c>
    </row>
    <row r="546" spans="1:5" s="7" customFormat="1" ht="18" customHeight="1" x14ac:dyDescent="0.2">
      <c r="A546" s="14" t="s">
        <v>212</v>
      </c>
      <c r="B546" s="15" t="s">
        <v>143</v>
      </c>
      <c r="C546" s="214"/>
      <c r="D546" s="214"/>
      <c r="E546" s="216">
        <f t="shared" si="58"/>
        <v>0</v>
      </c>
    </row>
    <row r="547" spans="1:5" s="7" customFormat="1" ht="18" customHeight="1" x14ac:dyDescent="0.2">
      <c r="A547" s="16"/>
      <c r="B547" s="17" t="s">
        <v>172</v>
      </c>
      <c r="C547" s="215"/>
      <c r="D547" s="215"/>
      <c r="E547" s="217">
        <f t="shared" si="58"/>
        <v>0</v>
      </c>
    </row>
    <row r="548" spans="1:5" s="7" customFormat="1" ht="18" customHeight="1" x14ac:dyDescent="0.2">
      <c r="A548" s="14" t="s">
        <v>213</v>
      </c>
      <c r="B548" s="15" t="s">
        <v>145</v>
      </c>
      <c r="C548" s="214"/>
      <c r="D548" s="214"/>
      <c r="E548" s="216">
        <f t="shared" si="58"/>
        <v>0</v>
      </c>
    </row>
    <row r="549" spans="1:5" s="7" customFormat="1" ht="18" customHeight="1" x14ac:dyDescent="0.2">
      <c r="A549" s="16"/>
      <c r="B549" s="17" t="s">
        <v>172</v>
      </c>
      <c r="C549" s="215"/>
      <c r="D549" s="215"/>
      <c r="E549" s="217">
        <f t="shared" si="58"/>
        <v>0</v>
      </c>
    </row>
    <row r="550" spans="1:5" s="7" customFormat="1" ht="18" customHeight="1" x14ac:dyDescent="0.2">
      <c r="A550" s="14" t="s">
        <v>214</v>
      </c>
      <c r="B550" s="15" t="s">
        <v>114</v>
      </c>
      <c r="C550" s="214"/>
      <c r="D550" s="214"/>
      <c r="E550" s="216">
        <f t="shared" si="58"/>
        <v>0</v>
      </c>
    </row>
    <row r="551" spans="1:5" s="7" customFormat="1" ht="18" customHeight="1" x14ac:dyDescent="0.2">
      <c r="A551" s="16"/>
      <c r="B551" s="17" t="s">
        <v>172</v>
      </c>
      <c r="C551" s="215"/>
      <c r="D551" s="215"/>
      <c r="E551" s="217">
        <f t="shared" si="58"/>
        <v>0</v>
      </c>
    </row>
    <row r="552" spans="1:5" s="7" customFormat="1" ht="18" customHeight="1" x14ac:dyDescent="0.2">
      <c r="A552" s="14" t="s">
        <v>215</v>
      </c>
      <c r="B552" s="15" t="s">
        <v>177</v>
      </c>
      <c r="C552" s="214"/>
      <c r="D552" s="214"/>
      <c r="E552" s="216">
        <f t="shared" si="58"/>
        <v>0</v>
      </c>
    </row>
    <row r="553" spans="1:5" s="7" customFormat="1" ht="18" customHeight="1" x14ac:dyDescent="0.2">
      <c r="A553" s="16"/>
      <c r="B553" s="17" t="s">
        <v>172</v>
      </c>
      <c r="C553" s="215"/>
      <c r="D553" s="215"/>
      <c r="E553" s="217">
        <f t="shared" si="58"/>
        <v>0</v>
      </c>
    </row>
    <row r="554" spans="1:5" s="7" customFormat="1" ht="18" customHeight="1" x14ac:dyDescent="0.2">
      <c r="A554" s="14" t="s">
        <v>216</v>
      </c>
      <c r="B554" s="15" t="s">
        <v>178</v>
      </c>
      <c r="C554" s="214"/>
      <c r="D554" s="214"/>
      <c r="E554" s="216">
        <f t="shared" si="58"/>
        <v>0</v>
      </c>
    </row>
    <row r="555" spans="1:5" s="7" customFormat="1" ht="18" customHeight="1" x14ac:dyDescent="0.2">
      <c r="A555" s="16"/>
      <c r="B555" s="17" t="s">
        <v>172</v>
      </c>
      <c r="C555" s="215"/>
      <c r="D555" s="215"/>
      <c r="E555" s="217">
        <f t="shared" si="58"/>
        <v>0</v>
      </c>
    </row>
    <row r="556" spans="1:5" s="7" customFormat="1" ht="18" customHeight="1" x14ac:dyDescent="0.2">
      <c r="A556" s="14" t="s">
        <v>217</v>
      </c>
      <c r="B556" s="15" t="s">
        <v>116</v>
      </c>
      <c r="C556" s="214"/>
      <c r="D556" s="214"/>
      <c r="E556" s="216">
        <f t="shared" si="58"/>
        <v>0</v>
      </c>
    </row>
    <row r="557" spans="1:5" s="7" customFormat="1" ht="18" customHeight="1" x14ac:dyDescent="0.2">
      <c r="A557" s="16"/>
      <c r="B557" s="17" t="s">
        <v>172</v>
      </c>
      <c r="C557" s="215"/>
      <c r="D557" s="215"/>
      <c r="E557" s="217">
        <f t="shared" si="58"/>
        <v>0</v>
      </c>
    </row>
    <row r="558" spans="1:5" s="7" customFormat="1" ht="18" customHeight="1" x14ac:dyDescent="0.2">
      <c r="A558" s="14" t="s">
        <v>741</v>
      </c>
      <c r="B558" s="15" t="s">
        <v>179</v>
      </c>
      <c r="C558" s="214"/>
      <c r="D558" s="214"/>
      <c r="E558" s="216">
        <f t="shared" si="58"/>
        <v>0</v>
      </c>
    </row>
    <row r="559" spans="1:5" s="7" customFormat="1" ht="18" customHeight="1" x14ac:dyDescent="0.2">
      <c r="A559" s="16"/>
      <c r="B559" s="17" t="s">
        <v>172</v>
      </c>
      <c r="C559" s="215"/>
      <c r="D559" s="215"/>
      <c r="E559" s="217">
        <f t="shared" si="58"/>
        <v>0</v>
      </c>
    </row>
    <row r="560" spans="1:5" s="7" customFormat="1" ht="18" customHeight="1" x14ac:dyDescent="0.2">
      <c r="A560" s="14" t="s">
        <v>742</v>
      </c>
      <c r="B560" s="15" t="s">
        <v>117</v>
      </c>
      <c r="C560" s="214"/>
      <c r="D560" s="214"/>
      <c r="E560" s="216">
        <f t="shared" si="58"/>
        <v>0</v>
      </c>
    </row>
    <row r="561" spans="1:5" s="7" customFormat="1" ht="18" customHeight="1" x14ac:dyDescent="0.2">
      <c r="A561" s="16"/>
      <c r="B561" s="17" t="s">
        <v>172</v>
      </c>
      <c r="C561" s="215"/>
      <c r="D561" s="215"/>
      <c r="E561" s="217">
        <f t="shared" si="58"/>
        <v>0</v>
      </c>
    </row>
    <row r="562" spans="1:5" s="7" customFormat="1" ht="18" customHeight="1" x14ac:dyDescent="0.2">
      <c r="A562" s="14" t="s">
        <v>743</v>
      </c>
      <c r="B562" s="15" t="s">
        <v>180</v>
      </c>
      <c r="C562" s="214"/>
      <c r="D562" s="214"/>
      <c r="E562" s="216">
        <f t="shared" si="58"/>
        <v>0</v>
      </c>
    </row>
    <row r="563" spans="1:5" s="7" customFormat="1" ht="18" customHeight="1" x14ac:dyDescent="0.2">
      <c r="A563" s="16"/>
      <c r="B563" s="17" t="s">
        <v>172</v>
      </c>
      <c r="C563" s="215"/>
      <c r="D563" s="215"/>
      <c r="E563" s="217">
        <f t="shared" si="58"/>
        <v>0</v>
      </c>
    </row>
    <row r="564" spans="1:5" s="7" customFormat="1" ht="24.75" customHeight="1" x14ac:dyDescent="0.2">
      <c r="A564" s="8" t="s">
        <v>745</v>
      </c>
      <c r="B564" s="9" t="s">
        <v>188</v>
      </c>
      <c r="C564" s="10"/>
      <c r="D564" s="10"/>
      <c r="E564" s="10"/>
    </row>
    <row r="565" spans="1:5" s="7" customFormat="1" ht="45" x14ac:dyDescent="0.2">
      <c r="A565" s="30"/>
      <c r="B565" s="12" t="s">
        <v>189</v>
      </c>
      <c r="C565" s="13"/>
      <c r="D565" s="13"/>
      <c r="E565" s="13"/>
    </row>
    <row r="566" spans="1:5" s="7" customFormat="1" ht="18" customHeight="1" x14ac:dyDescent="0.2">
      <c r="A566" s="14" t="s">
        <v>221</v>
      </c>
      <c r="B566" s="15" t="s">
        <v>182</v>
      </c>
      <c r="C566" s="214"/>
      <c r="D566" s="214"/>
      <c r="E566" s="216">
        <f t="shared" ref="E566:E567" si="59">D566*C566</f>
        <v>0</v>
      </c>
    </row>
    <row r="567" spans="1:5" s="7" customFormat="1" ht="18" customHeight="1" x14ac:dyDescent="0.2">
      <c r="A567" s="16"/>
      <c r="B567" s="17" t="s">
        <v>172</v>
      </c>
      <c r="C567" s="215"/>
      <c r="D567" s="215"/>
      <c r="E567" s="217">
        <f t="shared" si="59"/>
        <v>0</v>
      </c>
    </row>
    <row r="568" spans="1:5" s="7" customFormat="1" ht="18" customHeight="1" x14ac:dyDescent="0.2">
      <c r="A568" s="14" t="s">
        <v>223</v>
      </c>
      <c r="B568" s="15" t="s">
        <v>171</v>
      </c>
      <c r="C568" s="214"/>
      <c r="D568" s="214"/>
      <c r="E568" s="216">
        <f t="shared" ref="E568:E585" si="60">D568*C568</f>
        <v>0</v>
      </c>
    </row>
    <row r="569" spans="1:5" s="7" customFormat="1" ht="18" customHeight="1" x14ac:dyDescent="0.2">
      <c r="A569" s="16"/>
      <c r="B569" s="17" t="s">
        <v>172</v>
      </c>
      <c r="C569" s="215"/>
      <c r="D569" s="215"/>
      <c r="E569" s="217">
        <f t="shared" si="60"/>
        <v>0</v>
      </c>
    </row>
    <row r="570" spans="1:5" s="7" customFormat="1" ht="18" customHeight="1" x14ac:dyDescent="0.2">
      <c r="A570" s="14" t="s">
        <v>225</v>
      </c>
      <c r="B570" s="15" t="s">
        <v>174</v>
      </c>
      <c r="C570" s="214"/>
      <c r="D570" s="214"/>
      <c r="E570" s="216">
        <f t="shared" si="60"/>
        <v>0</v>
      </c>
    </row>
    <row r="571" spans="1:5" s="7" customFormat="1" ht="18" customHeight="1" x14ac:dyDescent="0.2">
      <c r="A571" s="16"/>
      <c r="B571" s="17" t="s">
        <v>172</v>
      </c>
      <c r="C571" s="215"/>
      <c r="D571" s="215"/>
      <c r="E571" s="217">
        <f t="shared" si="60"/>
        <v>0</v>
      </c>
    </row>
    <row r="572" spans="1:5" s="7" customFormat="1" ht="18" customHeight="1" x14ac:dyDescent="0.2">
      <c r="A572" s="14" t="s">
        <v>227</v>
      </c>
      <c r="B572" s="15" t="s">
        <v>141</v>
      </c>
      <c r="C572" s="214"/>
      <c r="D572" s="214"/>
      <c r="E572" s="216">
        <f t="shared" si="60"/>
        <v>0</v>
      </c>
    </row>
    <row r="573" spans="1:5" s="7" customFormat="1" ht="18" customHeight="1" x14ac:dyDescent="0.2">
      <c r="A573" s="16"/>
      <c r="B573" s="17" t="s">
        <v>172</v>
      </c>
      <c r="C573" s="215"/>
      <c r="D573" s="215"/>
      <c r="E573" s="217">
        <f t="shared" si="60"/>
        <v>0</v>
      </c>
    </row>
    <row r="574" spans="1:5" s="7" customFormat="1" ht="18" customHeight="1" x14ac:dyDescent="0.2">
      <c r="A574" s="14" t="s">
        <v>229</v>
      </c>
      <c r="B574" s="15" t="s">
        <v>143</v>
      </c>
      <c r="C574" s="214"/>
      <c r="D574" s="214"/>
      <c r="E574" s="216">
        <f t="shared" si="60"/>
        <v>0</v>
      </c>
    </row>
    <row r="575" spans="1:5" s="7" customFormat="1" ht="18" customHeight="1" x14ac:dyDescent="0.2">
      <c r="A575" s="16"/>
      <c r="B575" s="17" t="s">
        <v>172</v>
      </c>
      <c r="C575" s="215"/>
      <c r="D575" s="215"/>
      <c r="E575" s="217">
        <f t="shared" si="60"/>
        <v>0</v>
      </c>
    </row>
    <row r="576" spans="1:5" s="7" customFormat="1" ht="18" customHeight="1" x14ac:dyDescent="0.2">
      <c r="A576" s="14" t="s">
        <v>746</v>
      </c>
      <c r="B576" s="15" t="s">
        <v>145</v>
      </c>
      <c r="C576" s="214"/>
      <c r="D576" s="214"/>
      <c r="E576" s="216">
        <f t="shared" si="60"/>
        <v>0</v>
      </c>
    </row>
    <row r="577" spans="1:5" s="7" customFormat="1" ht="18" customHeight="1" x14ac:dyDescent="0.2">
      <c r="A577" s="16"/>
      <c r="B577" s="17" t="s">
        <v>172</v>
      </c>
      <c r="C577" s="215"/>
      <c r="D577" s="215"/>
      <c r="E577" s="217">
        <f t="shared" si="60"/>
        <v>0</v>
      </c>
    </row>
    <row r="578" spans="1:5" s="7" customFormat="1" ht="18" customHeight="1" x14ac:dyDescent="0.2">
      <c r="A578" s="14" t="s">
        <v>747</v>
      </c>
      <c r="B578" s="15" t="s">
        <v>114</v>
      </c>
      <c r="C578" s="214"/>
      <c r="D578" s="214"/>
      <c r="E578" s="216">
        <f t="shared" si="60"/>
        <v>0</v>
      </c>
    </row>
    <row r="579" spans="1:5" s="7" customFormat="1" ht="18" customHeight="1" x14ac:dyDescent="0.2">
      <c r="A579" s="16"/>
      <c r="B579" s="17" t="s">
        <v>172</v>
      </c>
      <c r="C579" s="215"/>
      <c r="D579" s="215"/>
      <c r="E579" s="217">
        <f t="shared" si="60"/>
        <v>0</v>
      </c>
    </row>
    <row r="580" spans="1:5" s="7" customFormat="1" ht="18" customHeight="1" x14ac:dyDescent="0.2">
      <c r="A580" s="14" t="s">
        <v>748</v>
      </c>
      <c r="B580" s="15" t="s">
        <v>177</v>
      </c>
      <c r="C580" s="214"/>
      <c r="D580" s="214"/>
      <c r="E580" s="216">
        <f t="shared" si="60"/>
        <v>0</v>
      </c>
    </row>
    <row r="581" spans="1:5" s="7" customFormat="1" ht="18" customHeight="1" x14ac:dyDescent="0.2">
      <c r="A581" s="16"/>
      <c r="B581" s="17" t="s">
        <v>172</v>
      </c>
      <c r="C581" s="215"/>
      <c r="D581" s="215"/>
      <c r="E581" s="217">
        <f t="shared" si="60"/>
        <v>0</v>
      </c>
    </row>
    <row r="582" spans="1:5" s="7" customFormat="1" ht="18" customHeight="1" x14ac:dyDescent="0.2">
      <c r="A582" s="14" t="s">
        <v>749</v>
      </c>
      <c r="B582" s="15" t="s">
        <v>178</v>
      </c>
      <c r="C582" s="214"/>
      <c r="D582" s="214"/>
      <c r="E582" s="216">
        <f t="shared" si="60"/>
        <v>0</v>
      </c>
    </row>
    <row r="583" spans="1:5" s="7" customFormat="1" ht="18" customHeight="1" x14ac:dyDescent="0.2">
      <c r="A583" s="16"/>
      <c r="B583" s="17" t="s">
        <v>172</v>
      </c>
      <c r="C583" s="215"/>
      <c r="D583" s="215"/>
      <c r="E583" s="217">
        <f t="shared" si="60"/>
        <v>0</v>
      </c>
    </row>
    <row r="584" spans="1:5" s="7" customFormat="1" ht="18" customHeight="1" x14ac:dyDescent="0.2">
      <c r="A584" s="14" t="s">
        <v>750</v>
      </c>
      <c r="B584" s="15" t="s">
        <v>192</v>
      </c>
      <c r="C584" s="214"/>
      <c r="D584" s="214"/>
      <c r="E584" s="216">
        <f t="shared" si="60"/>
        <v>0</v>
      </c>
    </row>
    <row r="585" spans="1:5" s="7" customFormat="1" ht="18" customHeight="1" x14ac:dyDescent="0.2">
      <c r="A585" s="16"/>
      <c r="B585" s="17" t="s">
        <v>172</v>
      </c>
      <c r="C585" s="224"/>
      <c r="D585" s="224"/>
      <c r="E585" s="234">
        <f t="shared" si="60"/>
        <v>0</v>
      </c>
    </row>
    <row r="586" spans="1:5" s="7" customFormat="1" ht="18" customHeight="1" x14ac:dyDescent="0.2">
      <c r="A586" s="14" t="s">
        <v>751</v>
      </c>
      <c r="B586" s="15" t="s">
        <v>116</v>
      </c>
      <c r="C586" s="214"/>
      <c r="D586" s="214"/>
      <c r="E586" s="216">
        <f t="shared" ref="E586:E597" si="61">D586*C586</f>
        <v>0</v>
      </c>
    </row>
    <row r="587" spans="1:5" s="7" customFormat="1" ht="18" customHeight="1" x14ac:dyDescent="0.2">
      <c r="A587" s="16"/>
      <c r="B587" s="17" t="s">
        <v>172</v>
      </c>
      <c r="C587" s="215"/>
      <c r="D587" s="215"/>
      <c r="E587" s="217">
        <f t="shared" si="61"/>
        <v>0</v>
      </c>
    </row>
    <row r="588" spans="1:5" s="7" customFormat="1" ht="18" customHeight="1" x14ac:dyDescent="0.2">
      <c r="A588" s="14" t="s">
        <v>752</v>
      </c>
      <c r="B588" s="15" t="s">
        <v>179</v>
      </c>
      <c r="C588" s="214"/>
      <c r="D588" s="214"/>
      <c r="E588" s="216">
        <f t="shared" si="61"/>
        <v>0</v>
      </c>
    </row>
    <row r="589" spans="1:5" s="7" customFormat="1" ht="18" customHeight="1" x14ac:dyDescent="0.2">
      <c r="A589" s="16"/>
      <c r="B589" s="17" t="s">
        <v>193</v>
      </c>
      <c r="C589" s="215"/>
      <c r="D589" s="215"/>
      <c r="E589" s="217">
        <f t="shared" si="61"/>
        <v>0</v>
      </c>
    </row>
    <row r="590" spans="1:5" s="7" customFormat="1" ht="12.75" x14ac:dyDescent="0.2">
      <c r="A590" s="14" t="s">
        <v>753</v>
      </c>
      <c r="B590" s="15" t="s">
        <v>117</v>
      </c>
      <c r="C590" s="214"/>
      <c r="D590" s="214"/>
      <c r="E590" s="216">
        <f t="shared" si="61"/>
        <v>0</v>
      </c>
    </row>
    <row r="591" spans="1:5" s="7" customFormat="1" ht="12.75" x14ac:dyDescent="0.2">
      <c r="A591" s="16"/>
      <c r="B591" s="17" t="s">
        <v>172</v>
      </c>
      <c r="C591" s="215"/>
      <c r="D591" s="215"/>
      <c r="E591" s="217">
        <f t="shared" si="61"/>
        <v>0</v>
      </c>
    </row>
    <row r="592" spans="1:5" s="7" customFormat="1" ht="12.75" x14ac:dyDescent="0.2">
      <c r="A592" s="14" t="s">
        <v>754</v>
      </c>
      <c r="B592" s="15" t="s">
        <v>194</v>
      </c>
      <c r="C592" s="214"/>
      <c r="D592" s="214"/>
      <c r="E592" s="216">
        <f t="shared" si="61"/>
        <v>0</v>
      </c>
    </row>
    <row r="593" spans="1:5" s="7" customFormat="1" ht="12.75" x14ac:dyDescent="0.2">
      <c r="A593" s="16"/>
      <c r="B593" s="17" t="s">
        <v>172</v>
      </c>
      <c r="C593" s="215"/>
      <c r="D593" s="215"/>
      <c r="E593" s="217">
        <f t="shared" si="61"/>
        <v>0</v>
      </c>
    </row>
    <row r="594" spans="1:5" s="7" customFormat="1" ht="24.75" customHeight="1" x14ac:dyDescent="0.2">
      <c r="A594" s="14" t="s">
        <v>755</v>
      </c>
      <c r="B594" s="15" t="s">
        <v>180</v>
      </c>
      <c r="C594" s="214"/>
      <c r="D594" s="214"/>
      <c r="E594" s="216">
        <f t="shared" si="61"/>
        <v>0</v>
      </c>
    </row>
    <row r="595" spans="1:5" s="7" customFormat="1" ht="12.75" x14ac:dyDescent="0.2">
      <c r="A595" s="16"/>
      <c r="B595" s="17" t="s">
        <v>172</v>
      </c>
      <c r="C595" s="215"/>
      <c r="D595" s="215"/>
      <c r="E595" s="217">
        <f t="shared" si="61"/>
        <v>0</v>
      </c>
    </row>
    <row r="596" spans="1:5" s="7" customFormat="1" ht="24.75" customHeight="1" x14ac:dyDescent="0.2">
      <c r="A596" s="14" t="s">
        <v>756</v>
      </c>
      <c r="B596" s="15" t="s">
        <v>195</v>
      </c>
      <c r="C596" s="214"/>
      <c r="D596" s="214"/>
      <c r="E596" s="216">
        <f t="shared" si="61"/>
        <v>0</v>
      </c>
    </row>
    <row r="597" spans="1:5" s="7" customFormat="1" ht="12.75" x14ac:dyDescent="0.2">
      <c r="A597" s="16"/>
      <c r="B597" s="17" t="s">
        <v>172</v>
      </c>
      <c r="C597" s="215"/>
      <c r="D597" s="215"/>
      <c r="E597" s="217">
        <f t="shared" si="61"/>
        <v>0</v>
      </c>
    </row>
    <row r="598" spans="1:5" s="7" customFormat="1" ht="24.75" customHeight="1" x14ac:dyDescent="0.2">
      <c r="A598" s="8" t="s">
        <v>231</v>
      </c>
      <c r="B598" s="9" t="s">
        <v>184</v>
      </c>
      <c r="C598" s="10"/>
      <c r="D598" s="10"/>
      <c r="E598" s="10"/>
    </row>
    <row r="599" spans="1:5" s="7" customFormat="1" ht="33.75" x14ac:dyDescent="0.2">
      <c r="A599" s="30"/>
      <c r="B599" s="12" t="s">
        <v>169</v>
      </c>
      <c r="C599" s="13"/>
      <c r="D599" s="13"/>
      <c r="E599" s="13"/>
    </row>
    <row r="600" spans="1:5" s="7" customFormat="1" ht="18" customHeight="1" x14ac:dyDescent="0.2">
      <c r="A600" s="14" t="s">
        <v>234</v>
      </c>
      <c r="B600" s="15" t="s">
        <v>182</v>
      </c>
      <c r="C600" s="214"/>
      <c r="D600" s="214"/>
      <c r="E600" s="216">
        <f t="shared" ref="E600:E617" si="62">D600*C600</f>
        <v>0</v>
      </c>
    </row>
    <row r="601" spans="1:5" s="7" customFormat="1" ht="18" customHeight="1" x14ac:dyDescent="0.2">
      <c r="A601" s="16"/>
      <c r="B601" s="17" t="s">
        <v>172</v>
      </c>
      <c r="C601" s="215"/>
      <c r="D601" s="215"/>
      <c r="E601" s="217">
        <f t="shared" si="62"/>
        <v>0</v>
      </c>
    </row>
    <row r="602" spans="1:5" s="7" customFormat="1" ht="18" customHeight="1" x14ac:dyDescent="0.2">
      <c r="A602" s="14" t="s">
        <v>236</v>
      </c>
      <c r="B602" s="15" t="s">
        <v>108</v>
      </c>
      <c r="C602" s="214"/>
      <c r="D602" s="214"/>
      <c r="E602" s="216">
        <f t="shared" si="62"/>
        <v>0</v>
      </c>
    </row>
    <row r="603" spans="1:5" s="7" customFormat="1" ht="18" customHeight="1" x14ac:dyDescent="0.2">
      <c r="A603" s="16"/>
      <c r="B603" s="17" t="s">
        <v>172</v>
      </c>
      <c r="C603" s="215"/>
      <c r="D603" s="215"/>
      <c r="E603" s="217">
        <f t="shared" si="62"/>
        <v>0</v>
      </c>
    </row>
    <row r="604" spans="1:5" s="7" customFormat="1" ht="18" customHeight="1" x14ac:dyDescent="0.2">
      <c r="A604" s="14" t="s">
        <v>238</v>
      </c>
      <c r="B604" s="15" t="s">
        <v>110</v>
      </c>
      <c r="C604" s="214"/>
      <c r="D604" s="214"/>
      <c r="E604" s="216">
        <f t="shared" si="62"/>
        <v>0</v>
      </c>
    </row>
    <row r="605" spans="1:5" s="7" customFormat="1" ht="18" customHeight="1" x14ac:dyDescent="0.2">
      <c r="A605" s="16"/>
      <c r="B605" s="17" t="s">
        <v>172</v>
      </c>
      <c r="C605" s="215"/>
      <c r="D605" s="215"/>
      <c r="E605" s="217">
        <f t="shared" si="62"/>
        <v>0</v>
      </c>
    </row>
    <row r="606" spans="1:5" s="7" customFormat="1" ht="18" customHeight="1" x14ac:dyDescent="0.2">
      <c r="A606" s="14" t="s">
        <v>240</v>
      </c>
      <c r="B606" s="15" t="s">
        <v>112</v>
      </c>
      <c r="C606" s="214"/>
      <c r="D606" s="214"/>
      <c r="E606" s="216">
        <f t="shared" si="62"/>
        <v>0</v>
      </c>
    </row>
    <row r="607" spans="1:5" s="7" customFormat="1" ht="18" customHeight="1" x14ac:dyDescent="0.2">
      <c r="A607" s="16"/>
      <c r="B607" s="17" t="s">
        <v>172</v>
      </c>
      <c r="C607" s="215"/>
      <c r="D607" s="215"/>
      <c r="E607" s="217">
        <f t="shared" si="62"/>
        <v>0</v>
      </c>
    </row>
    <row r="608" spans="1:5" s="7" customFormat="1" ht="18" customHeight="1" x14ac:dyDescent="0.2">
      <c r="A608" s="14" t="s">
        <v>757</v>
      </c>
      <c r="B608" s="15" t="s">
        <v>114</v>
      </c>
      <c r="C608" s="214"/>
      <c r="D608" s="214"/>
      <c r="E608" s="216">
        <f t="shared" si="62"/>
        <v>0</v>
      </c>
    </row>
    <row r="609" spans="1:14" s="7" customFormat="1" ht="18" customHeight="1" x14ac:dyDescent="0.2">
      <c r="A609" s="16"/>
      <c r="B609" s="17" t="s">
        <v>172</v>
      </c>
      <c r="C609" s="215"/>
      <c r="D609" s="215"/>
      <c r="E609" s="217">
        <f t="shared" si="62"/>
        <v>0</v>
      </c>
    </row>
    <row r="610" spans="1:14" s="7" customFormat="1" ht="18" customHeight="1" x14ac:dyDescent="0.2">
      <c r="A610" s="14" t="s">
        <v>758</v>
      </c>
      <c r="B610" s="15" t="s">
        <v>115</v>
      </c>
      <c r="C610" s="214"/>
      <c r="D610" s="214"/>
      <c r="E610" s="216">
        <f t="shared" si="62"/>
        <v>0</v>
      </c>
    </row>
    <row r="611" spans="1:14" s="7" customFormat="1" ht="18" customHeight="1" x14ac:dyDescent="0.2">
      <c r="A611" s="16"/>
      <c r="B611" s="17" t="s">
        <v>172</v>
      </c>
      <c r="C611" s="215"/>
      <c r="D611" s="215"/>
      <c r="E611" s="217">
        <f t="shared" si="62"/>
        <v>0</v>
      </c>
    </row>
    <row r="612" spans="1:14" s="7" customFormat="1" ht="18" customHeight="1" x14ac:dyDescent="0.2">
      <c r="A612" s="14" t="s">
        <v>759</v>
      </c>
      <c r="B612" s="15" t="s">
        <v>116</v>
      </c>
      <c r="C612" s="214"/>
      <c r="D612" s="214"/>
      <c r="E612" s="216">
        <f t="shared" si="62"/>
        <v>0</v>
      </c>
    </row>
    <row r="613" spans="1:14" s="7" customFormat="1" ht="18" customHeight="1" x14ac:dyDescent="0.2">
      <c r="A613" s="16"/>
      <c r="B613" s="17" t="s">
        <v>172</v>
      </c>
      <c r="C613" s="215"/>
      <c r="D613" s="215"/>
      <c r="E613" s="217">
        <f t="shared" si="62"/>
        <v>0</v>
      </c>
    </row>
    <row r="614" spans="1:14" s="7" customFormat="1" ht="18" customHeight="1" x14ac:dyDescent="0.2">
      <c r="A614" s="14" t="s">
        <v>760</v>
      </c>
      <c r="B614" s="15" t="s">
        <v>117</v>
      </c>
      <c r="C614" s="214"/>
      <c r="D614" s="214"/>
      <c r="E614" s="216">
        <f t="shared" si="62"/>
        <v>0</v>
      </c>
    </row>
    <row r="615" spans="1:14" s="7" customFormat="1" ht="18" customHeight="1" x14ac:dyDescent="0.2">
      <c r="A615" s="16"/>
      <c r="B615" s="17" t="s">
        <v>172</v>
      </c>
      <c r="C615" s="215"/>
      <c r="D615" s="215"/>
      <c r="E615" s="217">
        <f t="shared" si="62"/>
        <v>0</v>
      </c>
    </row>
    <row r="616" spans="1:14" s="7" customFormat="1" ht="18" customHeight="1" x14ac:dyDescent="0.2">
      <c r="A616" s="14" t="s">
        <v>761</v>
      </c>
      <c r="B616" s="15" t="s">
        <v>118</v>
      </c>
      <c r="C616" s="214"/>
      <c r="D616" s="214"/>
      <c r="E616" s="216">
        <f t="shared" si="62"/>
        <v>0</v>
      </c>
    </row>
    <row r="617" spans="1:14" s="7" customFormat="1" ht="18" customHeight="1" x14ac:dyDescent="0.2">
      <c r="A617" s="16"/>
      <c r="B617" s="17" t="s">
        <v>172</v>
      </c>
      <c r="C617" s="215"/>
      <c r="D617" s="215"/>
      <c r="E617" s="217">
        <f t="shared" si="62"/>
        <v>0</v>
      </c>
    </row>
    <row r="618" spans="1:14" s="7" customFormat="1" ht="12.75" x14ac:dyDescent="0.2">
      <c r="A618" s="8" t="s">
        <v>762</v>
      </c>
      <c r="B618" s="9" t="s">
        <v>744</v>
      </c>
      <c r="C618" s="10"/>
      <c r="D618" s="10"/>
      <c r="E618" s="10"/>
      <c r="M618" s="25"/>
      <c r="N618" s="25"/>
    </row>
    <row r="619" spans="1:14" s="7" customFormat="1" ht="44.25" customHeight="1" x14ac:dyDescent="0.2">
      <c r="A619" s="11"/>
      <c r="B619" s="12" t="s">
        <v>201</v>
      </c>
      <c r="C619" s="13"/>
      <c r="D619" s="13"/>
      <c r="E619" s="13"/>
      <c r="F619" s="36"/>
      <c r="G619" s="36"/>
      <c r="H619" s="25"/>
      <c r="I619" s="25"/>
      <c r="J619" s="25"/>
      <c r="K619" s="25"/>
      <c r="L619" s="25"/>
      <c r="M619" s="25"/>
      <c r="N619" s="25"/>
    </row>
    <row r="620" spans="1:14" s="7" customFormat="1" ht="18" customHeight="1" x14ac:dyDescent="0.2">
      <c r="A620" s="14" t="s">
        <v>763</v>
      </c>
      <c r="B620" s="15" t="s">
        <v>202</v>
      </c>
      <c r="C620" s="214"/>
      <c r="D620" s="214"/>
      <c r="E620" s="216">
        <f t="shared" ref="E620:E625" si="63">D620*C620</f>
        <v>0</v>
      </c>
      <c r="F620" s="36"/>
      <c r="G620" s="36"/>
      <c r="H620" s="25"/>
      <c r="I620" s="25"/>
      <c r="J620" s="25"/>
      <c r="K620" s="25"/>
      <c r="L620" s="25"/>
    </row>
    <row r="621" spans="1:14" s="7" customFormat="1" ht="18" customHeight="1" x14ac:dyDescent="0.2">
      <c r="A621" s="16"/>
      <c r="B621" s="17" t="s">
        <v>172</v>
      </c>
      <c r="C621" s="215"/>
      <c r="D621" s="215"/>
      <c r="E621" s="217">
        <f t="shared" si="63"/>
        <v>0</v>
      </c>
    </row>
    <row r="622" spans="1:14" s="7" customFormat="1" ht="18" customHeight="1" x14ac:dyDescent="0.2">
      <c r="A622" s="14" t="s">
        <v>764</v>
      </c>
      <c r="B622" s="15" t="s">
        <v>203</v>
      </c>
      <c r="C622" s="214"/>
      <c r="D622" s="214"/>
      <c r="E622" s="216">
        <f t="shared" si="63"/>
        <v>0</v>
      </c>
      <c r="F622" s="36"/>
      <c r="G622" s="36"/>
      <c r="H622" s="25"/>
      <c r="I622" s="25"/>
      <c r="J622" s="25"/>
      <c r="K622" s="25"/>
      <c r="L622" s="25"/>
    </row>
    <row r="623" spans="1:14" s="7" customFormat="1" ht="18" customHeight="1" x14ac:dyDescent="0.2">
      <c r="A623" s="16"/>
      <c r="B623" s="17" t="s">
        <v>172</v>
      </c>
      <c r="C623" s="215"/>
      <c r="D623" s="215"/>
      <c r="E623" s="217">
        <f t="shared" si="63"/>
        <v>0</v>
      </c>
    </row>
    <row r="624" spans="1:14" s="7" customFormat="1" ht="18" customHeight="1" x14ac:dyDescent="0.2">
      <c r="A624" s="14" t="s">
        <v>765</v>
      </c>
      <c r="B624" s="15" t="s">
        <v>204</v>
      </c>
      <c r="C624" s="214"/>
      <c r="D624" s="214"/>
      <c r="E624" s="216">
        <f t="shared" si="63"/>
        <v>0</v>
      </c>
      <c r="F624" s="36"/>
      <c r="G624" s="36"/>
      <c r="H624" s="25"/>
      <c r="I624" s="25"/>
      <c r="J624" s="25"/>
      <c r="K624" s="25"/>
      <c r="L624" s="25"/>
    </row>
    <row r="625" spans="1:14" s="7" customFormat="1" ht="18" customHeight="1" x14ac:dyDescent="0.2">
      <c r="A625" s="16"/>
      <c r="B625" s="17" t="s">
        <v>172</v>
      </c>
      <c r="C625" s="215"/>
      <c r="D625" s="215"/>
      <c r="E625" s="217">
        <f t="shared" si="63"/>
        <v>0</v>
      </c>
    </row>
    <row r="626" spans="1:14" s="7" customFormat="1" ht="24.75" customHeight="1" x14ac:dyDescent="0.2">
      <c r="A626" s="8" t="s">
        <v>766</v>
      </c>
      <c r="B626" s="9" t="s">
        <v>197</v>
      </c>
      <c r="C626" s="10"/>
      <c r="D626" s="10"/>
      <c r="E626" s="10"/>
    </row>
    <row r="627" spans="1:14" s="7" customFormat="1" ht="45" x14ac:dyDescent="0.2">
      <c r="A627" s="30"/>
      <c r="B627" s="12" t="s">
        <v>198</v>
      </c>
      <c r="C627" s="13"/>
      <c r="D627" s="13"/>
      <c r="E627" s="13"/>
    </row>
    <row r="628" spans="1:14" s="7" customFormat="1" ht="18" customHeight="1" x14ac:dyDescent="0.2">
      <c r="A628" s="14" t="s">
        <v>767</v>
      </c>
      <c r="B628" s="15" t="s">
        <v>110</v>
      </c>
      <c r="C628" s="214"/>
      <c r="D628" s="214"/>
      <c r="E628" s="216">
        <f t="shared" ref="E628:E629" si="64">D628*C628</f>
        <v>0</v>
      </c>
    </row>
    <row r="629" spans="1:14" s="7" customFormat="1" ht="18" customHeight="1" x14ac:dyDescent="0.2">
      <c r="A629" s="16"/>
      <c r="B629" s="17" t="s">
        <v>172</v>
      </c>
      <c r="C629" s="215"/>
      <c r="D629" s="215"/>
      <c r="E629" s="217">
        <f t="shared" si="64"/>
        <v>0</v>
      </c>
    </row>
    <row r="630" spans="1:14" s="7" customFormat="1" ht="18" customHeight="1" x14ac:dyDescent="0.2">
      <c r="A630" s="14" t="s">
        <v>768</v>
      </c>
      <c r="B630" s="15" t="s">
        <v>112</v>
      </c>
      <c r="C630" s="214"/>
      <c r="D630" s="214"/>
      <c r="E630" s="216">
        <f t="shared" ref="E630:E631" si="65">D630*C630</f>
        <v>0</v>
      </c>
    </row>
    <row r="631" spans="1:14" s="7" customFormat="1" ht="18" customHeight="1" x14ac:dyDescent="0.2">
      <c r="A631" s="16"/>
      <c r="B631" s="17" t="s">
        <v>172</v>
      </c>
      <c r="C631" s="215"/>
      <c r="D631" s="215"/>
      <c r="E631" s="217">
        <f t="shared" si="65"/>
        <v>0</v>
      </c>
    </row>
    <row r="632" spans="1:14" s="7" customFormat="1" ht="12.75" x14ac:dyDescent="0.2">
      <c r="A632" s="8" t="s">
        <v>769</v>
      </c>
      <c r="B632" s="9" t="s">
        <v>744</v>
      </c>
      <c r="C632" s="10"/>
      <c r="D632" s="10"/>
      <c r="E632" s="10"/>
      <c r="M632" s="25"/>
      <c r="N632" s="25"/>
    </row>
    <row r="633" spans="1:14" s="7" customFormat="1" ht="44.25" customHeight="1" x14ac:dyDescent="0.2">
      <c r="A633" s="11"/>
      <c r="B633" s="12" t="s">
        <v>201</v>
      </c>
      <c r="C633" s="13"/>
      <c r="D633" s="13"/>
      <c r="E633" s="13"/>
      <c r="F633" s="36"/>
      <c r="G633" s="36"/>
      <c r="H633" s="25"/>
      <c r="I633" s="25"/>
      <c r="J633" s="25"/>
      <c r="K633" s="25"/>
      <c r="L633" s="25"/>
      <c r="M633" s="25"/>
      <c r="N633" s="25"/>
    </row>
    <row r="634" spans="1:14" s="7" customFormat="1" ht="18" customHeight="1" x14ac:dyDescent="0.2">
      <c r="A634" s="14" t="s">
        <v>770</v>
      </c>
      <c r="B634" s="15" t="s">
        <v>202</v>
      </c>
      <c r="C634" s="214"/>
      <c r="D634" s="214"/>
      <c r="E634" s="216">
        <f t="shared" ref="E634:E635" si="66">D634*C634</f>
        <v>0</v>
      </c>
      <c r="F634" s="36"/>
      <c r="G634" s="36"/>
      <c r="H634" s="25"/>
      <c r="I634" s="25"/>
      <c r="J634" s="25"/>
      <c r="K634" s="25"/>
      <c r="L634" s="25"/>
    </row>
    <row r="635" spans="1:14" s="7" customFormat="1" ht="18" customHeight="1" x14ac:dyDescent="0.2">
      <c r="A635" s="16"/>
      <c r="B635" s="17" t="s">
        <v>172</v>
      </c>
      <c r="C635" s="215"/>
      <c r="D635" s="215"/>
      <c r="E635" s="217">
        <f t="shared" si="66"/>
        <v>0</v>
      </c>
    </row>
    <row r="636" spans="1:14" s="7" customFormat="1" ht="18" customHeight="1" x14ac:dyDescent="0.2">
      <c r="A636" s="14" t="s">
        <v>249</v>
      </c>
      <c r="B636" s="15" t="s">
        <v>203</v>
      </c>
      <c r="C636" s="214"/>
      <c r="D636" s="214"/>
      <c r="E636" s="216">
        <f t="shared" ref="E636:E639" si="67">D636*C636</f>
        <v>0</v>
      </c>
      <c r="F636" s="36"/>
      <c r="G636" s="36"/>
      <c r="H636" s="25"/>
      <c r="I636" s="25"/>
      <c r="J636" s="25"/>
      <c r="K636" s="25"/>
      <c r="L636" s="25"/>
    </row>
    <row r="637" spans="1:14" s="7" customFormat="1" ht="18" customHeight="1" x14ac:dyDescent="0.2">
      <c r="A637" s="16"/>
      <c r="B637" s="17" t="s">
        <v>172</v>
      </c>
      <c r="C637" s="215"/>
      <c r="D637" s="215"/>
      <c r="E637" s="217">
        <f t="shared" si="67"/>
        <v>0</v>
      </c>
    </row>
    <row r="638" spans="1:14" s="7" customFormat="1" ht="18" customHeight="1" x14ac:dyDescent="0.2">
      <c r="A638" s="14" t="s">
        <v>771</v>
      </c>
      <c r="B638" s="15" t="s">
        <v>204</v>
      </c>
      <c r="C638" s="214"/>
      <c r="D638" s="214"/>
      <c r="E638" s="216">
        <f t="shared" si="67"/>
        <v>0</v>
      </c>
      <c r="F638" s="36"/>
      <c r="G638" s="36"/>
      <c r="H638" s="25"/>
      <c r="I638" s="25"/>
      <c r="J638" s="25"/>
      <c r="K638" s="25"/>
      <c r="L638" s="25"/>
    </row>
    <row r="639" spans="1:14" s="7" customFormat="1" ht="18" customHeight="1" x14ac:dyDescent="0.2">
      <c r="A639" s="16"/>
      <c r="B639" s="17" t="s">
        <v>172</v>
      </c>
      <c r="C639" s="215"/>
      <c r="D639" s="215"/>
      <c r="E639" s="217">
        <f t="shared" si="67"/>
        <v>0</v>
      </c>
    </row>
    <row r="640" spans="1:14" s="7" customFormat="1" ht="24.75" customHeight="1" x14ac:dyDescent="0.2">
      <c r="A640" s="4" t="s">
        <v>291</v>
      </c>
      <c r="B640" s="5" t="s">
        <v>292</v>
      </c>
      <c r="C640" s="6"/>
      <c r="D640" s="6"/>
      <c r="E640" s="6"/>
    </row>
    <row r="641" spans="1:5" s="7" customFormat="1" ht="12.75" x14ac:dyDescent="0.2">
      <c r="A641" s="8" t="s">
        <v>293</v>
      </c>
      <c r="B641" s="9" t="s">
        <v>294</v>
      </c>
      <c r="C641" s="10"/>
      <c r="D641" s="10"/>
      <c r="E641" s="10"/>
    </row>
    <row r="642" spans="1:5" s="7" customFormat="1" ht="108.6" customHeight="1" x14ac:dyDescent="0.2">
      <c r="A642" s="30"/>
      <c r="B642" s="12" t="s">
        <v>295</v>
      </c>
      <c r="C642" s="13"/>
      <c r="D642" s="13"/>
      <c r="E642" s="13"/>
    </row>
    <row r="643" spans="1:5" s="7" customFormat="1" ht="18" customHeight="1" x14ac:dyDescent="0.2">
      <c r="A643" s="14" t="s">
        <v>296</v>
      </c>
      <c r="B643" s="15" t="s">
        <v>297</v>
      </c>
      <c r="C643" s="214"/>
      <c r="D643" s="214"/>
      <c r="E643" s="216">
        <f t="shared" ref="E643:E658" si="68">D643*C643</f>
        <v>0</v>
      </c>
    </row>
    <row r="644" spans="1:5" s="7" customFormat="1" ht="18" customHeight="1" x14ac:dyDescent="0.2">
      <c r="A644" s="16"/>
      <c r="B644" s="17" t="s">
        <v>193</v>
      </c>
      <c r="C644" s="215"/>
      <c r="D644" s="215"/>
      <c r="E644" s="217">
        <f t="shared" si="68"/>
        <v>0</v>
      </c>
    </row>
    <row r="645" spans="1:5" s="7" customFormat="1" ht="18" customHeight="1" x14ac:dyDescent="0.2">
      <c r="A645" s="14" t="s">
        <v>298</v>
      </c>
      <c r="B645" s="15" t="s">
        <v>299</v>
      </c>
      <c r="C645" s="214"/>
      <c r="D645" s="214"/>
      <c r="E645" s="216">
        <f t="shared" si="68"/>
        <v>0</v>
      </c>
    </row>
    <row r="646" spans="1:5" s="7" customFormat="1" ht="18" customHeight="1" x14ac:dyDescent="0.2">
      <c r="A646" s="16"/>
      <c r="B646" s="17" t="s">
        <v>193</v>
      </c>
      <c r="C646" s="215"/>
      <c r="D646" s="215"/>
      <c r="E646" s="217">
        <f t="shared" si="68"/>
        <v>0</v>
      </c>
    </row>
    <row r="647" spans="1:5" s="7" customFormat="1" ht="18" customHeight="1" x14ac:dyDescent="0.2">
      <c r="A647" s="14" t="s">
        <v>300</v>
      </c>
      <c r="B647" s="15" t="s">
        <v>182</v>
      </c>
      <c r="C647" s="214"/>
      <c r="D647" s="214"/>
      <c r="E647" s="216">
        <f t="shared" si="68"/>
        <v>0</v>
      </c>
    </row>
    <row r="648" spans="1:5" s="7" customFormat="1" ht="18" customHeight="1" x14ac:dyDescent="0.2">
      <c r="A648" s="16"/>
      <c r="B648" s="17" t="s">
        <v>172</v>
      </c>
      <c r="C648" s="215"/>
      <c r="D648" s="215"/>
      <c r="E648" s="217">
        <f t="shared" si="68"/>
        <v>0</v>
      </c>
    </row>
    <row r="649" spans="1:5" s="7" customFormat="1" ht="18" customHeight="1" x14ac:dyDescent="0.2">
      <c r="A649" s="14" t="s">
        <v>301</v>
      </c>
      <c r="B649" s="15" t="s">
        <v>171</v>
      </c>
      <c r="C649" s="214"/>
      <c r="D649" s="214"/>
      <c r="E649" s="216">
        <f t="shared" si="68"/>
        <v>0</v>
      </c>
    </row>
    <row r="650" spans="1:5" s="7" customFormat="1" ht="18" customHeight="1" x14ac:dyDescent="0.2">
      <c r="A650" s="16"/>
      <c r="B650" s="17" t="s">
        <v>172</v>
      </c>
      <c r="C650" s="215"/>
      <c r="D650" s="215"/>
      <c r="E650" s="217">
        <f t="shared" si="68"/>
        <v>0</v>
      </c>
    </row>
    <row r="651" spans="1:5" s="7" customFormat="1" ht="18" customHeight="1" x14ac:dyDescent="0.2">
      <c r="A651" s="14" t="s">
        <v>302</v>
      </c>
      <c r="B651" s="15" t="s">
        <v>303</v>
      </c>
      <c r="C651" s="214"/>
      <c r="D651" s="214"/>
      <c r="E651" s="216">
        <f t="shared" si="68"/>
        <v>0</v>
      </c>
    </row>
    <row r="652" spans="1:5" s="7" customFormat="1" ht="18" customHeight="1" x14ac:dyDescent="0.2">
      <c r="A652" s="16"/>
      <c r="B652" s="17" t="s">
        <v>6</v>
      </c>
      <c r="C652" s="215"/>
      <c r="D652" s="215"/>
      <c r="E652" s="217">
        <f t="shared" si="68"/>
        <v>0</v>
      </c>
    </row>
    <row r="653" spans="1:5" s="7" customFormat="1" ht="18" customHeight="1" x14ac:dyDescent="0.2">
      <c r="A653" s="14" t="s">
        <v>304</v>
      </c>
      <c r="B653" s="15" t="s">
        <v>305</v>
      </c>
      <c r="C653" s="214"/>
      <c r="D653" s="214"/>
      <c r="E653" s="216">
        <f t="shared" si="68"/>
        <v>0</v>
      </c>
    </row>
    <row r="654" spans="1:5" s="7" customFormat="1" ht="18" customHeight="1" x14ac:dyDescent="0.2">
      <c r="A654" s="16"/>
      <c r="B654" s="17" t="s">
        <v>6</v>
      </c>
      <c r="C654" s="215"/>
      <c r="D654" s="215"/>
      <c r="E654" s="217">
        <f t="shared" si="68"/>
        <v>0</v>
      </c>
    </row>
    <row r="655" spans="1:5" s="7" customFormat="1" ht="18" customHeight="1" x14ac:dyDescent="0.2">
      <c r="A655" s="14" t="s">
        <v>306</v>
      </c>
      <c r="B655" s="15" t="s">
        <v>307</v>
      </c>
      <c r="C655" s="214"/>
      <c r="D655" s="214"/>
      <c r="E655" s="216">
        <f t="shared" si="68"/>
        <v>0</v>
      </c>
    </row>
    <row r="656" spans="1:5" s="7" customFormat="1" ht="18" customHeight="1" x14ac:dyDescent="0.2">
      <c r="A656" s="16"/>
      <c r="B656" s="17" t="s">
        <v>6</v>
      </c>
      <c r="C656" s="215"/>
      <c r="D656" s="215"/>
      <c r="E656" s="217">
        <f t="shared" si="68"/>
        <v>0</v>
      </c>
    </row>
    <row r="657" spans="1:5" s="7" customFormat="1" ht="18" customHeight="1" x14ac:dyDescent="0.2">
      <c r="A657" s="14" t="s">
        <v>308</v>
      </c>
      <c r="B657" s="15" t="s">
        <v>309</v>
      </c>
      <c r="C657" s="214"/>
      <c r="D657" s="214"/>
      <c r="E657" s="216">
        <f t="shared" si="68"/>
        <v>0</v>
      </c>
    </row>
    <row r="658" spans="1:5" s="7" customFormat="1" ht="18" customHeight="1" x14ac:dyDescent="0.2">
      <c r="A658" s="16"/>
      <c r="B658" s="17" t="s">
        <v>6</v>
      </c>
      <c r="C658" s="215"/>
      <c r="D658" s="215"/>
      <c r="E658" s="217">
        <f t="shared" si="68"/>
        <v>0</v>
      </c>
    </row>
    <row r="659" spans="1:5" s="7" customFormat="1" ht="12.75" x14ac:dyDescent="0.2">
      <c r="A659" s="8" t="s">
        <v>310</v>
      </c>
      <c r="B659" s="9" t="s">
        <v>311</v>
      </c>
      <c r="C659" s="10"/>
      <c r="D659" s="10"/>
      <c r="E659" s="10"/>
    </row>
    <row r="660" spans="1:5" s="7" customFormat="1" ht="65.45" customHeight="1" x14ac:dyDescent="0.2">
      <c r="A660" s="30"/>
      <c r="B660" s="12" t="s">
        <v>312</v>
      </c>
      <c r="C660" s="13"/>
      <c r="D660" s="13"/>
      <c r="E660" s="13"/>
    </row>
    <row r="661" spans="1:5" s="7" customFormat="1" ht="18" customHeight="1" x14ac:dyDescent="0.2">
      <c r="A661" s="14" t="s">
        <v>313</v>
      </c>
      <c r="B661" s="15" t="s">
        <v>297</v>
      </c>
      <c r="C661" s="214"/>
      <c r="D661" s="214"/>
      <c r="E661" s="216">
        <f t="shared" ref="E661:E668" si="69">D661*C661</f>
        <v>0</v>
      </c>
    </row>
    <row r="662" spans="1:5" s="7" customFormat="1" ht="18" customHeight="1" x14ac:dyDescent="0.2">
      <c r="A662" s="16"/>
      <c r="B662" s="17" t="s">
        <v>172</v>
      </c>
      <c r="C662" s="215"/>
      <c r="D662" s="215"/>
      <c r="E662" s="217">
        <f t="shared" si="69"/>
        <v>0</v>
      </c>
    </row>
    <row r="663" spans="1:5" s="7" customFormat="1" ht="18" customHeight="1" x14ac:dyDescent="0.2">
      <c r="A663" s="14" t="s">
        <v>314</v>
      </c>
      <c r="B663" s="15" t="s">
        <v>299</v>
      </c>
      <c r="C663" s="214"/>
      <c r="D663" s="214"/>
      <c r="E663" s="216">
        <f t="shared" si="69"/>
        <v>0</v>
      </c>
    </row>
    <row r="664" spans="1:5" s="7" customFormat="1" ht="18" customHeight="1" x14ac:dyDescent="0.2">
      <c r="A664" s="16"/>
      <c r="B664" s="17" t="s">
        <v>172</v>
      </c>
      <c r="C664" s="215"/>
      <c r="D664" s="215"/>
      <c r="E664" s="217">
        <f t="shared" si="69"/>
        <v>0</v>
      </c>
    </row>
    <row r="665" spans="1:5" s="7" customFormat="1" ht="18" customHeight="1" x14ac:dyDescent="0.2">
      <c r="A665" s="14" t="s">
        <v>315</v>
      </c>
      <c r="B665" s="15" t="s">
        <v>182</v>
      </c>
      <c r="C665" s="214"/>
      <c r="D665" s="214"/>
      <c r="E665" s="216">
        <f t="shared" si="69"/>
        <v>0</v>
      </c>
    </row>
    <row r="666" spans="1:5" s="7" customFormat="1" ht="18" customHeight="1" x14ac:dyDescent="0.2">
      <c r="A666" s="16"/>
      <c r="B666" s="17" t="s">
        <v>172</v>
      </c>
      <c r="C666" s="215"/>
      <c r="D666" s="215"/>
      <c r="E666" s="217">
        <f t="shared" si="69"/>
        <v>0</v>
      </c>
    </row>
    <row r="667" spans="1:5" s="7" customFormat="1" ht="18" customHeight="1" x14ac:dyDescent="0.2">
      <c r="A667" s="14" t="s">
        <v>316</v>
      </c>
      <c r="B667" s="15" t="s">
        <v>171</v>
      </c>
      <c r="C667" s="214"/>
      <c r="D667" s="214"/>
      <c r="E667" s="216">
        <f t="shared" si="69"/>
        <v>0</v>
      </c>
    </row>
    <row r="668" spans="1:5" s="7" customFormat="1" ht="18" customHeight="1" x14ac:dyDescent="0.2">
      <c r="A668" s="16"/>
      <c r="B668" s="17" t="s">
        <v>172</v>
      </c>
      <c r="C668" s="215"/>
      <c r="D668" s="215"/>
      <c r="E668" s="217">
        <f t="shared" si="69"/>
        <v>0</v>
      </c>
    </row>
    <row r="669" spans="1:5" s="7" customFormat="1" ht="24.95" customHeight="1" x14ac:dyDescent="0.2">
      <c r="A669" s="8" t="s">
        <v>317</v>
      </c>
      <c r="B669" s="9" t="s">
        <v>318</v>
      </c>
      <c r="C669" s="10"/>
      <c r="D669" s="10"/>
      <c r="E669" s="10"/>
    </row>
    <row r="670" spans="1:5" s="7" customFormat="1" ht="45" x14ac:dyDescent="0.2">
      <c r="A670" s="11"/>
      <c r="B670" s="12" t="s">
        <v>319</v>
      </c>
      <c r="C670" s="13"/>
      <c r="D670" s="13"/>
      <c r="E670" s="13"/>
    </row>
    <row r="671" spans="1:5" s="7" customFormat="1" ht="18" customHeight="1" x14ac:dyDescent="0.2">
      <c r="A671" s="14" t="s">
        <v>320</v>
      </c>
      <c r="B671" s="15" t="s">
        <v>321</v>
      </c>
      <c r="C671" s="214"/>
      <c r="D671" s="214"/>
      <c r="E671" s="216">
        <f t="shared" ref="E671:E678" si="70">D671*C671</f>
        <v>0</v>
      </c>
    </row>
    <row r="672" spans="1:5" s="7" customFormat="1" ht="18" customHeight="1" x14ac:dyDescent="0.2">
      <c r="A672" s="16"/>
      <c r="B672" s="17" t="s">
        <v>172</v>
      </c>
      <c r="C672" s="215"/>
      <c r="D672" s="215"/>
      <c r="E672" s="217">
        <f t="shared" si="70"/>
        <v>0</v>
      </c>
    </row>
    <row r="673" spans="1:7" s="7" customFormat="1" ht="18" customHeight="1" x14ac:dyDescent="0.2">
      <c r="A673" s="14" t="s">
        <v>322</v>
      </c>
      <c r="B673" s="15" t="s">
        <v>323</v>
      </c>
      <c r="C673" s="214"/>
      <c r="D673" s="214"/>
      <c r="E673" s="216">
        <f t="shared" si="70"/>
        <v>0</v>
      </c>
    </row>
    <row r="674" spans="1:7" s="7" customFormat="1" ht="18" customHeight="1" x14ac:dyDescent="0.2">
      <c r="A674" s="16"/>
      <c r="B674" s="17" t="s">
        <v>172</v>
      </c>
      <c r="C674" s="215"/>
      <c r="D674" s="215"/>
      <c r="E674" s="217">
        <f t="shared" si="70"/>
        <v>0</v>
      </c>
    </row>
    <row r="675" spans="1:7" s="7" customFormat="1" ht="18" customHeight="1" x14ac:dyDescent="0.2">
      <c r="A675" s="14" t="s">
        <v>324</v>
      </c>
      <c r="B675" s="15" t="s">
        <v>325</v>
      </c>
      <c r="C675" s="214"/>
      <c r="D675" s="214"/>
      <c r="E675" s="216">
        <f t="shared" si="70"/>
        <v>0</v>
      </c>
    </row>
    <row r="676" spans="1:7" s="7" customFormat="1" ht="18" customHeight="1" x14ac:dyDescent="0.2">
      <c r="A676" s="16"/>
      <c r="B676" s="17" t="s">
        <v>172</v>
      </c>
      <c r="C676" s="215"/>
      <c r="D676" s="215"/>
      <c r="E676" s="217">
        <f t="shared" si="70"/>
        <v>0</v>
      </c>
    </row>
    <row r="677" spans="1:7" s="7" customFormat="1" ht="18" customHeight="1" x14ac:dyDescent="0.2">
      <c r="A677" s="14" t="s">
        <v>326</v>
      </c>
      <c r="B677" s="15" t="s">
        <v>327</v>
      </c>
      <c r="C677" s="214"/>
      <c r="D677" s="214"/>
      <c r="E677" s="216">
        <f t="shared" si="70"/>
        <v>0</v>
      </c>
    </row>
    <row r="678" spans="1:7" s="7" customFormat="1" ht="18" customHeight="1" x14ac:dyDescent="0.2">
      <c r="A678" s="16"/>
      <c r="B678" s="17" t="s">
        <v>172</v>
      </c>
      <c r="C678" s="215"/>
      <c r="D678" s="215"/>
      <c r="E678" s="217">
        <f t="shared" si="70"/>
        <v>0</v>
      </c>
    </row>
    <row r="679" spans="1:7" s="7" customFormat="1" ht="18" customHeight="1" x14ac:dyDescent="0.2">
      <c r="A679" s="8" t="s">
        <v>328</v>
      </c>
      <c r="B679" s="9" t="s">
        <v>329</v>
      </c>
      <c r="C679" s="19"/>
      <c r="D679" s="19"/>
      <c r="E679" s="19"/>
    </row>
    <row r="680" spans="1:7" s="7" customFormat="1" ht="18" customHeight="1" x14ac:dyDescent="0.2">
      <c r="A680" s="11"/>
      <c r="B680" s="12" t="s">
        <v>330</v>
      </c>
      <c r="C680" s="26"/>
      <c r="D680" s="26"/>
      <c r="E680" s="26"/>
    </row>
    <row r="681" spans="1:7" s="7" customFormat="1" ht="18" customHeight="1" x14ac:dyDescent="0.2">
      <c r="A681" s="14" t="s">
        <v>331</v>
      </c>
      <c r="B681" s="15" t="s">
        <v>332</v>
      </c>
      <c r="C681" s="214"/>
      <c r="D681" s="214"/>
      <c r="E681" s="216">
        <f t="shared" ref="E681:E684" si="71">D681*C681</f>
        <v>0</v>
      </c>
    </row>
    <row r="682" spans="1:7" s="7" customFormat="1" ht="18" customHeight="1" x14ac:dyDescent="0.2">
      <c r="A682" s="16"/>
      <c r="B682" s="17" t="s">
        <v>172</v>
      </c>
      <c r="C682" s="215"/>
      <c r="D682" s="215"/>
      <c r="E682" s="217">
        <f t="shared" si="71"/>
        <v>0</v>
      </c>
    </row>
    <row r="683" spans="1:7" s="7" customFormat="1" ht="18" customHeight="1" x14ac:dyDescent="0.2">
      <c r="A683" s="14" t="s">
        <v>333</v>
      </c>
      <c r="B683" s="15" t="s">
        <v>334</v>
      </c>
      <c r="C683" s="214"/>
      <c r="D683" s="214"/>
      <c r="E683" s="216">
        <f t="shared" si="71"/>
        <v>0</v>
      </c>
    </row>
    <row r="684" spans="1:7" s="7" customFormat="1" ht="18" customHeight="1" x14ac:dyDescent="0.2">
      <c r="A684" s="16"/>
      <c r="B684" s="17" t="s">
        <v>172</v>
      </c>
      <c r="C684" s="215"/>
      <c r="D684" s="215"/>
      <c r="E684" s="217">
        <f t="shared" si="71"/>
        <v>0</v>
      </c>
    </row>
    <row r="685" spans="1:7" s="7" customFormat="1" ht="12.75" x14ac:dyDescent="0.2">
      <c r="A685" s="8" t="s">
        <v>335</v>
      </c>
      <c r="B685" s="9" t="s">
        <v>336</v>
      </c>
      <c r="C685" s="10"/>
      <c r="D685" s="10"/>
      <c r="E685" s="10"/>
    </row>
    <row r="686" spans="1:7" s="7" customFormat="1" ht="67.5" x14ac:dyDescent="0.2">
      <c r="A686" s="11"/>
      <c r="B686" s="12" t="s">
        <v>337</v>
      </c>
      <c r="C686" s="13"/>
      <c r="D686" s="13"/>
      <c r="E686" s="13"/>
    </row>
    <row r="687" spans="1:7" s="7" customFormat="1" ht="18" customHeight="1" x14ac:dyDescent="0.2">
      <c r="A687" s="14" t="s">
        <v>338</v>
      </c>
      <c r="B687" s="15" t="s">
        <v>339</v>
      </c>
      <c r="C687" s="214"/>
      <c r="D687" s="214"/>
      <c r="E687" s="216">
        <f t="shared" ref="E687:E700" si="72">D687*C687</f>
        <v>0</v>
      </c>
      <c r="F687" s="36"/>
      <c r="G687" s="36"/>
    </row>
    <row r="688" spans="1:7" s="7" customFormat="1" ht="18" customHeight="1" x14ac:dyDescent="0.2">
      <c r="A688" s="16"/>
      <c r="B688" s="17" t="s">
        <v>172</v>
      </c>
      <c r="C688" s="215"/>
      <c r="D688" s="215"/>
      <c r="E688" s="217">
        <f t="shared" si="72"/>
        <v>0</v>
      </c>
      <c r="F688" s="36"/>
      <c r="G688" s="36"/>
    </row>
    <row r="689" spans="1:7" s="7" customFormat="1" ht="18" customHeight="1" x14ac:dyDescent="0.2">
      <c r="A689" s="14" t="s">
        <v>340</v>
      </c>
      <c r="B689" s="15" t="s">
        <v>341</v>
      </c>
      <c r="C689" s="214"/>
      <c r="D689" s="214"/>
      <c r="E689" s="216">
        <f t="shared" si="72"/>
        <v>0</v>
      </c>
      <c r="F689" s="36"/>
      <c r="G689" s="36"/>
    </row>
    <row r="690" spans="1:7" s="7" customFormat="1" ht="18" customHeight="1" x14ac:dyDescent="0.2">
      <c r="A690" s="16"/>
      <c r="B690" s="17" t="s">
        <v>172</v>
      </c>
      <c r="C690" s="215"/>
      <c r="D690" s="215"/>
      <c r="E690" s="217">
        <f t="shared" si="72"/>
        <v>0</v>
      </c>
      <c r="F690" s="36"/>
      <c r="G690" s="36"/>
    </row>
    <row r="691" spans="1:7" s="7" customFormat="1" ht="18" customHeight="1" x14ac:dyDescent="0.2">
      <c r="A691" s="14" t="s">
        <v>342</v>
      </c>
      <c r="B691" s="15" t="s">
        <v>343</v>
      </c>
      <c r="C691" s="214"/>
      <c r="D691" s="214"/>
      <c r="E691" s="216">
        <f t="shared" si="72"/>
        <v>0</v>
      </c>
      <c r="F691" s="36"/>
      <c r="G691" s="36"/>
    </row>
    <row r="692" spans="1:7" s="7" customFormat="1" ht="18" customHeight="1" x14ac:dyDescent="0.2">
      <c r="A692" s="16"/>
      <c r="B692" s="17" t="s">
        <v>172</v>
      </c>
      <c r="C692" s="215"/>
      <c r="D692" s="215"/>
      <c r="E692" s="217">
        <f t="shared" si="72"/>
        <v>0</v>
      </c>
      <c r="F692" s="36"/>
      <c r="G692" s="36"/>
    </row>
    <row r="693" spans="1:7" s="7" customFormat="1" ht="18" customHeight="1" x14ac:dyDescent="0.2">
      <c r="A693" s="14" t="s">
        <v>344</v>
      </c>
      <c r="B693" s="15" t="s">
        <v>345</v>
      </c>
      <c r="C693" s="214"/>
      <c r="D693" s="214"/>
      <c r="E693" s="216">
        <f t="shared" si="72"/>
        <v>0</v>
      </c>
      <c r="F693" s="36"/>
      <c r="G693" s="36"/>
    </row>
    <row r="694" spans="1:7" s="7" customFormat="1" ht="18" customHeight="1" x14ac:dyDescent="0.2">
      <c r="A694" s="16"/>
      <c r="B694" s="24" t="s">
        <v>172</v>
      </c>
      <c r="C694" s="215"/>
      <c r="D694" s="215"/>
      <c r="E694" s="217">
        <f t="shared" si="72"/>
        <v>0</v>
      </c>
      <c r="F694" s="36"/>
      <c r="G694" s="36"/>
    </row>
    <row r="695" spans="1:7" s="7" customFormat="1" ht="18" customHeight="1" x14ac:dyDescent="0.2">
      <c r="A695" s="14" t="s">
        <v>346</v>
      </c>
      <c r="B695" s="15" t="s">
        <v>347</v>
      </c>
      <c r="C695" s="214"/>
      <c r="D695" s="214"/>
      <c r="E695" s="216">
        <f t="shared" si="72"/>
        <v>0</v>
      </c>
      <c r="F695" s="36"/>
      <c r="G695" s="36"/>
    </row>
    <row r="696" spans="1:7" s="7" customFormat="1" ht="18" customHeight="1" x14ac:dyDescent="0.2">
      <c r="A696" s="16"/>
      <c r="B696" s="24" t="s">
        <v>172</v>
      </c>
      <c r="C696" s="215"/>
      <c r="D696" s="215"/>
      <c r="E696" s="217">
        <f t="shared" si="72"/>
        <v>0</v>
      </c>
      <c r="F696" s="36"/>
      <c r="G696" s="36"/>
    </row>
    <row r="697" spans="1:7" s="7" customFormat="1" ht="18" customHeight="1" x14ac:dyDescent="0.2">
      <c r="A697" s="14" t="s">
        <v>348</v>
      </c>
      <c r="B697" s="15" t="s">
        <v>349</v>
      </c>
      <c r="C697" s="214"/>
      <c r="D697" s="214"/>
      <c r="E697" s="216">
        <f t="shared" si="72"/>
        <v>0</v>
      </c>
      <c r="F697" s="36"/>
      <c r="G697" s="36"/>
    </row>
    <row r="698" spans="1:7" s="7" customFormat="1" ht="18" customHeight="1" x14ac:dyDescent="0.2">
      <c r="A698" s="16"/>
      <c r="B698" s="24" t="s">
        <v>172</v>
      </c>
      <c r="C698" s="215"/>
      <c r="D698" s="215"/>
      <c r="E698" s="217">
        <f t="shared" si="72"/>
        <v>0</v>
      </c>
      <c r="F698" s="36"/>
      <c r="G698" s="36"/>
    </row>
    <row r="699" spans="1:7" s="7" customFormat="1" ht="18" customHeight="1" x14ac:dyDescent="0.2">
      <c r="A699" s="14" t="s">
        <v>350</v>
      </c>
      <c r="B699" s="15" t="s">
        <v>351</v>
      </c>
      <c r="C699" s="214"/>
      <c r="D699" s="214"/>
      <c r="E699" s="216">
        <f t="shared" si="72"/>
        <v>0</v>
      </c>
      <c r="F699" s="36"/>
      <c r="G699" s="36"/>
    </row>
    <row r="700" spans="1:7" s="7" customFormat="1" ht="18" customHeight="1" x14ac:dyDescent="0.2">
      <c r="A700" s="16"/>
      <c r="B700" s="24" t="s">
        <v>172</v>
      </c>
      <c r="C700" s="215"/>
      <c r="D700" s="215"/>
      <c r="E700" s="217">
        <f t="shared" si="72"/>
        <v>0</v>
      </c>
      <c r="F700" s="36"/>
      <c r="G700" s="36"/>
    </row>
    <row r="701" spans="1:7" s="7" customFormat="1" ht="12.75" x14ac:dyDescent="0.2">
      <c r="A701" s="8" t="s">
        <v>352</v>
      </c>
      <c r="B701" s="9" t="s">
        <v>353</v>
      </c>
      <c r="C701" s="10"/>
      <c r="D701" s="10"/>
      <c r="E701" s="10"/>
    </row>
    <row r="702" spans="1:7" s="7" customFormat="1" ht="12.75" x14ac:dyDescent="0.2">
      <c r="A702" s="30"/>
      <c r="B702" s="12" t="s">
        <v>354</v>
      </c>
      <c r="C702" s="13"/>
      <c r="D702" s="13"/>
      <c r="E702" s="13"/>
    </row>
    <row r="703" spans="1:7" s="7" customFormat="1" ht="18" customHeight="1" x14ac:dyDescent="0.2">
      <c r="A703" s="14" t="s">
        <v>355</v>
      </c>
      <c r="B703" s="15" t="s">
        <v>356</v>
      </c>
      <c r="C703" s="214"/>
      <c r="D703" s="214"/>
      <c r="E703" s="216">
        <f t="shared" ref="E703:E712" si="73">D703*C703</f>
        <v>0</v>
      </c>
    </row>
    <row r="704" spans="1:7" s="7" customFormat="1" ht="18" customHeight="1" x14ac:dyDescent="0.2">
      <c r="A704" s="16"/>
      <c r="B704" s="17" t="s">
        <v>172</v>
      </c>
      <c r="C704" s="215"/>
      <c r="D704" s="215"/>
      <c r="E704" s="217">
        <f t="shared" si="73"/>
        <v>0</v>
      </c>
    </row>
    <row r="705" spans="1:14" s="7" customFormat="1" ht="18" customHeight="1" x14ac:dyDescent="0.2">
      <c r="A705" s="14" t="s">
        <v>357</v>
      </c>
      <c r="B705" s="15" t="s">
        <v>358</v>
      </c>
      <c r="C705" s="214"/>
      <c r="D705" s="214"/>
      <c r="E705" s="216">
        <f t="shared" si="73"/>
        <v>0</v>
      </c>
    </row>
    <row r="706" spans="1:14" s="7" customFormat="1" ht="18" customHeight="1" x14ac:dyDescent="0.2">
      <c r="A706" s="16"/>
      <c r="B706" s="17" t="s">
        <v>172</v>
      </c>
      <c r="C706" s="215"/>
      <c r="D706" s="215"/>
      <c r="E706" s="217">
        <f t="shared" si="73"/>
        <v>0</v>
      </c>
    </row>
    <row r="707" spans="1:14" s="7" customFormat="1" ht="18" customHeight="1" x14ac:dyDescent="0.2">
      <c r="A707" s="14" t="s">
        <v>359</v>
      </c>
      <c r="B707" s="15" t="s">
        <v>360</v>
      </c>
      <c r="C707" s="214"/>
      <c r="D707" s="214"/>
      <c r="E707" s="216">
        <f t="shared" si="73"/>
        <v>0</v>
      </c>
    </row>
    <row r="708" spans="1:14" s="7" customFormat="1" ht="18" customHeight="1" x14ac:dyDescent="0.2">
      <c r="A708" s="16"/>
      <c r="B708" s="17" t="s">
        <v>172</v>
      </c>
      <c r="C708" s="215"/>
      <c r="D708" s="215"/>
      <c r="E708" s="217">
        <f t="shared" si="73"/>
        <v>0</v>
      </c>
    </row>
    <row r="709" spans="1:14" s="7" customFormat="1" ht="18" customHeight="1" x14ac:dyDescent="0.2">
      <c r="A709" s="14" t="s">
        <v>361</v>
      </c>
      <c r="B709" s="15" t="s">
        <v>362</v>
      </c>
      <c r="C709" s="214"/>
      <c r="D709" s="214"/>
      <c r="E709" s="216">
        <f t="shared" si="73"/>
        <v>0</v>
      </c>
    </row>
    <row r="710" spans="1:14" s="7" customFormat="1" ht="18" customHeight="1" x14ac:dyDescent="0.2">
      <c r="A710" s="16"/>
      <c r="B710" s="17" t="s">
        <v>172</v>
      </c>
      <c r="C710" s="215"/>
      <c r="D710" s="215"/>
      <c r="E710" s="217">
        <f t="shared" si="73"/>
        <v>0</v>
      </c>
    </row>
    <row r="711" spans="1:14" s="7" customFormat="1" ht="18" customHeight="1" x14ac:dyDescent="0.2">
      <c r="A711" s="14" t="s">
        <v>363</v>
      </c>
      <c r="B711" s="15" t="s">
        <v>364</v>
      </c>
      <c r="C711" s="214"/>
      <c r="D711" s="214"/>
      <c r="E711" s="216">
        <f t="shared" si="73"/>
        <v>0</v>
      </c>
    </row>
    <row r="712" spans="1:14" s="7" customFormat="1" ht="18" customHeight="1" x14ac:dyDescent="0.2">
      <c r="A712" s="16"/>
      <c r="B712" s="17" t="s">
        <v>172</v>
      </c>
      <c r="C712" s="215"/>
      <c r="D712" s="215"/>
      <c r="E712" s="217">
        <f t="shared" si="73"/>
        <v>0</v>
      </c>
    </row>
    <row r="713" spans="1:14" s="7" customFormat="1" ht="24" customHeight="1" x14ac:dyDescent="0.2">
      <c r="A713" s="21" t="s">
        <v>365</v>
      </c>
      <c r="B713" s="164" t="s">
        <v>366</v>
      </c>
      <c r="C713" s="50"/>
      <c r="D713" s="50"/>
      <c r="E713" s="50"/>
    </row>
    <row r="714" spans="1:14" s="2" customFormat="1" ht="18" customHeight="1" x14ac:dyDescent="0.2">
      <c r="A714" s="14" t="s">
        <v>367</v>
      </c>
      <c r="B714" s="51" t="s">
        <v>368</v>
      </c>
      <c r="C714" s="214"/>
      <c r="D714" s="214"/>
      <c r="E714" s="216">
        <f t="shared" ref="E714:E725" si="74">D714*C714</f>
        <v>0</v>
      </c>
      <c r="F714" s="7"/>
      <c r="G714" s="7"/>
      <c r="H714" s="7"/>
      <c r="I714" s="7"/>
      <c r="J714" s="7"/>
      <c r="K714" s="7"/>
      <c r="L714" s="7"/>
      <c r="M714" s="7"/>
      <c r="N714" s="7"/>
    </row>
    <row r="715" spans="1:14" s="2" customFormat="1" ht="18" customHeight="1" x14ac:dyDescent="0.2">
      <c r="A715" s="16"/>
      <c r="B715" s="118" t="s">
        <v>6</v>
      </c>
      <c r="C715" s="215"/>
      <c r="D715" s="215"/>
      <c r="E715" s="217">
        <f t="shared" si="74"/>
        <v>0</v>
      </c>
      <c r="F715" s="7"/>
      <c r="G715" s="7"/>
      <c r="H715" s="7"/>
      <c r="I715" s="7"/>
      <c r="J715" s="7"/>
      <c r="K715" s="7"/>
      <c r="L715" s="7"/>
      <c r="M715" s="7"/>
      <c r="N715" s="7"/>
    </row>
    <row r="716" spans="1:14" s="2" customFormat="1" ht="22.9" customHeight="1" x14ac:dyDescent="0.2">
      <c r="A716" s="14" t="s">
        <v>369</v>
      </c>
      <c r="B716" s="51" t="s">
        <v>370</v>
      </c>
      <c r="C716" s="214"/>
      <c r="D716" s="214"/>
      <c r="E716" s="216">
        <f t="shared" si="74"/>
        <v>0</v>
      </c>
      <c r="F716" s="7"/>
      <c r="G716" s="7"/>
      <c r="H716" s="7"/>
      <c r="I716" s="7"/>
      <c r="J716" s="7"/>
      <c r="K716" s="7"/>
      <c r="L716" s="7"/>
      <c r="M716" s="7"/>
      <c r="N716" s="7"/>
    </row>
    <row r="717" spans="1:14" s="2" customFormat="1" ht="18" customHeight="1" x14ac:dyDescent="0.2">
      <c r="A717" s="16"/>
      <c r="B717" s="118" t="s">
        <v>6</v>
      </c>
      <c r="C717" s="215"/>
      <c r="D717" s="215"/>
      <c r="E717" s="217">
        <f t="shared" si="74"/>
        <v>0</v>
      </c>
      <c r="F717" s="7"/>
      <c r="G717" s="7"/>
      <c r="H717" s="7"/>
      <c r="I717" s="7"/>
      <c r="J717" s="7"/>
      <c r="K717" s="7"/>
      <c r="L717" s="7"/>
      <c r="M717" s="7"/>
      <c r="N717" s="7"/>
    </row>
    <row r="718" spans="1:14" s="7" customFormat="1" ht="18" customHeight="1" x14ac:dyDescent="0.2">
      <c r="A718" s="14" t="s">
        <v>371</v>
      </c>
      <c r="B718" s="51" t="s">
        <v>372</v>
      </c>
      <c r="C718" s="214"/>
      <c r="D718" s="214"/>
      <c r="E718" s="216">
        <f t="shared" si="74"/>
        <v>0</v>
      </c>
    </row>
    <row r="719" spans="1:14" s="7" customFormat="1" ht="18" customHeight="1" x14ac:dyDescent="0.2">
      <c r="A719" s="16"/>
      <c r="B719" s="118" t="s">
        <v>6</v>
      </c>
      <c r="C719" s="215"/>
      <c r="D719" s="215"/>
      <c r="E719" s="217">
        <f t="shared" si="74"/>
        <v>0</v>
      </c>
    </row>
    <row r="720" spans="1:14" s="7" customFormat="1" ht="18" customHeight="1" x14ac:dyDescent="0.2">
      <c r="A720" s="14" t="s">
        <v>373</v>
      </c>
      <c r="B720" s="51" t="s">
        <v>374</v>
      </c>
      <c r="C720" s="214"/>
      <c r="D720" s="214"/>
      <c r="E720" s="216">
        <f t="shared" si="74"/>
        <v>0</v>
      </c>
    </row>
    <row r="721" spans="1:14" s="7" customFormat="1" ht="18" customHeight="1" x14ac:dyDescent="0.2">
      <c r="A721" s="16"/>
      <c r="B721" s="118" t="s">
        <v>6</v>
      </c>
      <c r="C721" s="215"/>
      <c r="D721" s="215"/>
      <c r="E721" s="217">
        <f t="shared" si="74"/>
        <v>0</v>
      </c>
    </row>
    <row r="722" spans="1:14" s="2" customFormat="1" ht="18" customHeight="1" x14ac:dyDescent="0.2">
      <c r="A722" s="14" t="s">
        <v>375</v>
      </c>
      <c r="B722" s="51" t="s">
        <v>376</v>
      </c>
      <c r="C722" s="214"/>
      <c r="D722" s="214"/>
      <c r="E722" s="216">
        <f t="shared" si="74"/>
        <v>0</v>
      </c>
      <c r="F722" s="7"/>
      <c r="G722" s="7"/>
      <c r="H722" s="7"/>
      <c r="I722" s="7"/>
      <c r="J722" s="7"/>
      <c r="K722" s="7"/>
      <c r="L722" s="7"/>
    </row>
    <row r="723" spans="1:14" s="2" customFormat="1" ht="18" customHeight="1" x14ac:dyDescent="0.2">
      <c r="A723" s="16"/>
      <c r="B723" s="118" t="s">
        <v>6</v>
      </c>
      <c r="C723" s="215"/>
      <c r="D723" s="215"/>
      <c r="E723" s="217">
        <f t="shared" si="74"/>
        <v>0</v>
      </c>
      <c r="F723" s="7"/>
      <c r="G723" s="7"/>
      <c r="H723" s="7"/>
      <c r="I723" s="7"/>
      <c r="J723" s="7"/>
      <c r="K723" s="7"/>
      <c r="L723" s="7"/>
    </row>
    <row r="724" spans="1:14" s="2" customFormat="1" ht="18" customHeight="1" x14ac:dyDescent="0.2">
      <c r="A724" s="14" t="s">
        <v>377</v>
      </c>
      <c r="B724" s="51" t="s">
        <v>378</v>
      </c>
      <c r="C724" s="214"/>
      <c r="D724" s="214"/>
      <c r="E724" s="216">
        <f t="shared" si="74"/>
        <v>0</v>
      </c>
      <c r="F724" s="7"/>
      <c r="G724" s="7"/>
      <c r="H724" s="7"/>
      <c r="I724" s="7"/>
      <c r="J724" s="7"/>
      <c r="K724" s="7"/>
      <c r="L724" s="7"/>
    </row>
    <row r="725" spans="1:14" s="2" customFormat="1" ht="18" customHeight="1" x14ac:dyDescent="0.2">
      <c r="A725" s="16"/>
      <c r="B725" s="118" t="s">
        <v>6</v>
      </c>
      <c r="C725" s="215"/>
      <c r="D725" s="215"/>
      <c r="E725" s="217">
        <f t="shared" si="74"/>
        <v>0</v>
      </c>
      <c r="F725" s="7"/>
      <c r="G725" s="7"/>
      <c r="H725" s="7"/>
      <c r="I725" s="7"/>
      <c r="J725" s="7"/>
      <c r="K725" s="7"/>
      <c r="L725" s="7"/>
    </row>
    <row r="726" spans="1:14" s="2" customFormat="1" ht="18" customHeight="1" x14ac:dyDescent="0.25">
      <c r="A726" s="8" t="s">
        <v>379</v>
      </c>
      <c r="B726" s="52" t="s">
        <v>380</v>
      </c>
      <c r="C726" s="10"/>
      <c r="D726" s="10"/>
      <c r="E726" s="10"/>
    </row>
    <row r="727" spans="1:14" s="2" customFormat="1" ht="28.9" customHeight="1" x14ac:dyDescent="0.25">
      <c r="A727" s="16"/>
      <c r="B727" s="32" t="s">
        <v>381</v>
      </c>
      <c r="C727" s="13"/>
      <c r="D727" s="13"/>
      <c r="E727" s="13"/>
    </row>
    <row r="728" spans="1:14" s="2" customFormat="1" ht="18" customHeight="1" x14ac:dyDescent="0.25">
      <c r="A728" s="14" t="s">
        <v>382</v>
      </c>
      <c r="B728" s="53" t="s">
        <v>383</v>
      </c>
      <c r="C728" s="214"/>
      <c r="D728" s="214"/>
      <c r="E728" s="216">
        <f t="shared" ref="E728:E731" si="75">D728*C728</f>
        <v>0</v>
      </c>
    </row>
    <row r="729" spans="1:14" s="2" customFormat="1" ht="18" customHeight="1" x14ac:dyDescent="0.25">
      <c r="A729" s="16"/>
      <c r="B729" s="31" t="s">
        <v>172</v>
      </c>
      <c r="C729" s="215"/>
      <c r="D729" s="215"/>
      <c r="E729" s="217">
        <f t="shared" si="75"/>
        <v>0</v>
      </c>
    </row>
    <row r="730" spans="1:14" s="2" customFormat="1" ht="18" customHeight="1" x14ac:dyDescent="0.25">
      <c r="A730" s="14" t="s">
        <v>384</v>
      </c>
      <c r="B730" s="53" t="s">
        <v>385</v>
      </c>
      <c r="C730" s="214"/>
      <c r="D730" s="214"/>
      <c r="E730" s="216">
        <f t="shared" si="75"/>
        <v>0</v>
      </c>
    </row>
    <row r="731" spans="1:14" s="2" customFormat="1" ht="18" customHeight="1" x14ac:dyDescent="0.25">
      <c r="A731" s="16"/>
      <c r="B731" s="31" t="s">
        <v>172</v>
      </c>
      <c r="C731" s="215"/>
      <c r="D731" s="215"/>
      <c r="E731" s="217">
        <f t="shared" si="75"/>
        <v>0</v>
      </c>
    </row>
    <row r="732" spans="1:14" s="2" customFormat="1" ht="18" customHeight="1" x14ac:dyDescent="0.25">
      <c r="A732" s="8" t="s">
        <v>386</v>
      </c>
      <c r="B732" s="33" t="s">
        <v>387</v>
      </c>
      <c r="C732" s="227"/>
      <c r="D732" s="227"/>
      <c r="E732" s="238">
        <f>D732*C732</f>
        <v>0</v>
      </c>
    </row>
    <row r="733" spans="1:14" s="2" customFormat="1" ht="18" customHeight="1" x14ac:dyDescent="0.25">
      <c r="A733" s="16"/>
      <c r="B733" s="32" t="s">
        <v>388</v>
      </c>
      <c r="C733" s="228"/>
      <c r="D733" s="228"/>
      <c r="E733" s="239"/>
    </row>
    <row r="734" spans="1:14" s="2" customFormat="1" ht="18" customHeight="1" x14ac:dyDescent="0.25">
      <c r="A734" s="16"/>
      <c r="B734" s="31" t="s">
        <v>6</v>
      </c>
      <c r="C734" s="228"/>
      <c r="D734" s="228"/>
      <c r="E734" s="239"/>
    </row>
    <row r="735" spans="1:14" s="7" customFormat="1" ht="23.45" customHeight="1" x14ac:dyDescent="0.2">
      <c r="A735" s="4" t="s">
        <v>806</v>
      </c>
      <c r="B735" s="37" t="s">
        <v>205</v>
      </c>
      <c r="C735" s="6"/>
      <c r="D735" s="6"/>
      <c r="E735" s="6"/>
    </row>
    <row r="736" spans="1:14" s="25" customFormat="1" ht="12.75" x14ac:dyDescent="0.2">
      <c r="A736" s="8" t="s">
        <v>389</v>
      </c>
      <c r="B736" s="9" t="s">
        <v>207</v>
      </c>
      <c r="C736" s="10"/>
      <c r="D736" s="10"/>
      <c r="E736" s="10"/>
      <c r="F736" s="7"/>
      <c r="G736" s="7"/>
      <c r="H736" s="7"/>
      <c r="I736" s="7"/>
      <c r="J736" s="7"/>
      <c r="K736" s="7"/>
      <c r="L736" s="7"/>
      <c r="M736" s="7"/>
      <c r="N736" s="7"/>
    </row>
    <row r="737" spans="1:14" s="25" customFormat="1" ht="33.75" x14ac:dyDescent="0.2">
      <c r="A737" s="11"/>
      <c r="B737" s="38" t="s">
        <v>208</v>
      </c>
      <c r="C737" s="13"/>
      <c r="D737" s="13"/>
      <c r="E737" s="13"/>
      <c r="F737" s="7"/>
      <c r="G737" s="7"/>
      <c r="H737" s="7"/>
      <c r="I737" s="7"/>
      <c r="J737" s="7"/>
      <c r="K737" s="7"/>
      <c r="L737" s="7"/>
      <c r="M737" s="7"/>
      <c r="N737" s="7"/>
    </row>
    <row r="738" spans="1:14" s="25" customFormat="1" ht="16.899999999999999" customHeight="1" x14ac:dyDescent="0.2">
      <c r="A738" s="14" t="s">
        <v>390</v>
      </c>
      <c r="B738" s="15" t="s">
        <v>182</v>
      </c>
      <c r="C738" s="214"/>
      <c r="D738" s="214"/>
      <c r="E738" s="216">
        <f t="shared" ref="E738:E755" si="76">D738*C738</f>
        <v>0</v>
      </c>
      <c r="F738" s="7"/>
      <c r="G738" s="7"/>
      <c r="H738" s="7"/>
      <c r="I738" s="7"/>
      <c r="J738" s="7"/>
      <c r="K738" s="7"/>
      <c r="L738" s="7"/>
      <c r="M738" s="7"/>
      <c r="N738" s="7"/>
    </row>
    <row r="739" spans="1:14" s="25" customFormat="1" ht="16.899999999999999" customHeight="1" x14ac:dyDescent="0.2">
      <c r="A739" s="16"/>
      <c r="B739" s="17" t="s">
        <v>172</v>
      </c>
      <c r="C739" s="215"/>
      <c r="D739" s="215"/>
      <c r="E739" s="217">
        <f t="shared" si="76"/>
        <v>0</v>
      </c>
      <c r="F739" s="7"/>
      <c r="G739" s="7"/>
      <c r="H739" s="7"/>
      <c r="I739" s="7"/>
      <c r="J739" s="7"/>
      <c r="K739" s="7"/>
      <c r="L739" s="7"/>
      <c r="M739" s="7"/>
      <c r="N739" s="7"/>
    </row>
    <row r="740" spans="1:14" s="7" customFormat="1" ht="16.899999999999999" customHeight="1" x14ac:dyDescent="0.2">
      <c r="A740" s="14" t="s">
        <v>391</v>
      </c>
      <c r="B740" s="15" t="s">
        <v>108</v>
      </c>
      <c r="C740" s="214"/>
      <c r="D740" s="214"/>
      <c r="E740" s="216">
        <f t="shared" si="76"/>
        <v>0</v>
      </c>
      <c r="F740" s="25"/>
      <c r="G740" s="25"/>
      <c r="H740" s="25"/>
      <c r="I740" s="25"/>
      <c r="J740" s="25"/>
      <c r="K740" s="25"/>
      <c r="L740" s="25"/>
    </row>
    <row r="741" spans="1:14" s="7" customFormat="1" ht="16.899999999999999" customHeight="1" x14ac:dyDescent="0.2">
      <c r="A741" s="16"/>
      <c r="B741" s="17" t="s">
        <v>172</v>
      </c>
      <c r="C741" s="215"/>
      <c r="D741" s="215"/>
      <c r="E741" s="217">
        <f t="shared" si="76"/>
        <v>0</v>
      </c>
      <c r="F741" s="25"/>
      <c r="G741" s="25"/>
      <c r="H741" s="25"/>
      <c r="I741" s="25"/>
      <c r="J741" s="25"/>
      <c r="K741" s="25"/>
      <c r="L741" s="25"/>
    </row>
    <row r="742" spans="1:14" s="7" customFormat="1" ht="16.899999999999999" customHeight="1" x14ac:dyDescent="0.2">
      <c r="A742" s="14" t="s">
        <v>460</v>
      </c>
      <c r="B742" s="15" t="s">
        <v>110</v>
      </c>
      <c r="C742" s="214"/>
      <c r="D742" s="214"/>
      <c r="E742" s="216">
        <f t="shared" si="76"/>
        <v>0</v>
      </c>
    </row>
    <row r="743" spans="1:14" s="7" customFormat="1" ht="16.899999999999999" customHeight="1" x14ac:dyDescent="0.2">
      <c r="A743" s="16"/>
      <c r="B743" s="17" t="s">
        <v>172</v>
      </c>
      <c r="C743" s="215"/>
      <c r="D743" s="215"/>
      <c r="E743" s="217">
        <f t="shared" si="76"/>
        <v>0</v>
      </c>
    </row>
    <row r="744" spans="1:14" s="7" customFormat="1" ht="16.899999999999999" customHeight="1" x14ac:dyDescent="0.2">
      <c r="A744" s="14" t="s">
        <v>807</v>
      </c>
      <c r="B744" s="15" t="s">
        <v>112</v>
      </c>
      <c r="C744" s="214"/>
      <c r="D744" s="214"/>
      <c r="E744" s="216">
        <f t="shared" si="76"/>
        <v>0</v>
      </c>
    </row>
    <row r="745" spans="1:14" s="7" customFormat="1" ht="16.899999999999999" customHeight="1" x14ac:dyDescent="0.2">
      <c r="A745" s="16"/>
      <c r="B745" s="17" t="s">
        <v>172</v>
      </c>
      <c r="C745" s="215"/>
      <c r="D745" s="215"/>
      <c r="E745" s="217">
        <f t="shared" si="76"/>
        <v>0</v>
      </c>
    </row>
    <row r="746" spans="1:14" s="7" customFormat="1" ht="16.899999999999999" customHeight="1" x14ac:dyDescent="0.2">
      <c r="A746" s="14" t="s">
        <v>808</v>
      </c>
      <c r="B746" s="15" t="s">
        <v>114</v>
      </c>
      <c r="C746" s="214"/>
      <c r="D746" s="214"/>
      <c r="E746" s="216">
        <f t="shared" si="76"/>
        <v>0</v>
      </c>
    </row>
    <row r="747" spans="1:14" s="7" customFormat="1" ht="16.899999999999999" customHeight="1" x14ac:dyDescent="0.2">
      <c r="A747" s="16"/>
      <c r="B747" s="17" t="s">
        <v>172</v>
      </c>
      <c r="C747" s="215"/>
      <c r="D747" s="215"/>
      <c r="E747" s="217">
        <f t="shared" si="76"/>
        <v>0</v>
      </c>
      <c r="F747" s="25"/>
      <c r="G747" s="25"/>
      <c r="H747" s="25"/>
      <c r="I747" s="25"/>
      <c r="J747" s="25"/>
      <c r="K747" s="25"/>
      <c r="L747" s="25"/>
    </row>
    <row r="748" spans="1:14" s="7" customFormat="1" ht="16.899999999999999" customHeight="1" x14ac:dyDescent="0.2">
      <c r="A748" s="14" t="s">
        <v>809</v>
      </c>
      <c r="B748" s="15" t="s">
        <v>115</v>
      </c>
      <c r="C748" s="214"/>
      <c r="D748" s="214"/>
      <c r="E748" s="216">
        <f t="shared" si="76"/>
        <v>0</v>
      </c>
    </row>
    <row r="749" spans="1:14" s="7" customFormat="1" ht="16.899999999999999" customHeight="1" x14ac:dyDescent="0.2">
      <c r="A749" s="16"/>
      <c r="B749" s="17" t="s">
        <v>172</v>
      </c>
      <c r="C749" s="215"/>
      <c r="D749" s="215"/>
      <c r="E749" s="217">
        <f t="shared" si="76"/>
        <v>0</v>
      </c>
    </row>
    <row r="750" spans="1:14" s="7" customFormat="1" ht="16.899999999999999" customHeight="1" x14ac:dyDescent="0.2">
      <c r="A750" s="14" t="s">
        <v>810</v>
      </c>
      <c r="B750" s="15" t="s">
        <v>116</v>
      </c>
      <c r="C750" s="214"/>
      <c r="D750" s="214"/>
      <c r="E750" s="216">
        <f t="shared" si="76"/>
        <v>0</v>
      </c>
    </row>
    <row r="751" spans="1:14" s="7" customFormat="1" ht="16.899999999999999" customHeight="1" x14ac:dyDescent="0.2">
      <c r="A751" s="16"/>
      <c r="B751" s="17" t="s">
        <v>172</v>
      </c>
      <c r="C751" s="215"/>
      <c r="D751" s="215"/>
      <c r="E751" s="217">
        <f t="shared" si="76"/>
        <v>0</v>
      </c>
    </row>
    <row r="752" spans="1:14" s="7" customFormat="1" ht="16.899999999999999" customHeight="1" x14ac:dyDescent="0.2">
      <c r="A752" s="14" t="s">
        <v>811</v>
      </c>
      <c r="B752" s="15" t="s">
        <v>117</v>
      </c>
      <c r="C752" s="214"/>
      <c r="D752" s="214"/>
      <c r="E752" s="216">
        <f t="shared" si="76"/>
        <v>0</v>
      </c>
    </row>
    <row r="753" spans="1:5" s="7" customFormat="1" ht="16.899999999999999" customHeight="1" x14ac:dyDescent="0.2">
      <c r="A753" s="16"/>
      <c r="B753" s="17" t="s">
        <v>172</v>
      </c>
      <c r="C753" s="215"/>
      <c r="D753" s="215"/>
      <c r="E753" s="217">
        <f t="shared" si="76"/>
        <v>0</v>
      </c>
    </row>
    <row r="754" spans="1:5" s="7" customFormat="1" ht="16.899999999999999" customHeight="1" x14ac:dyDescent="0.2">
      <c r="A754" s="14" t="s">
        <v>812</v>
      </c>
      <c r="B754" s="15" t="s">
        <v>118</v>
      </c>
      <c r="C754" s="214"/>
      <c r="D754" s="214"/>
      <c r="E754" s="216">
        <f t="shared" si="76"/>
        <v>0</v>
      </c>
    </row>
    <row r="755" spans="1:5" s="7" customFormat="1" ht="16.899999999999999" customHeight="1" x14ac:dyDescent="0.2">
      <c r="A755" s="16"/>
      <c r="B755" s="17" t="s">
        <v>218</v>
      </c>
      <c r="C755" s="215"/>
      <c r="D755" s="215"/>
      <c r="E755" s="217">
        <f t="shared" si="76"/>
        <v>0</v>
      </c>
    </row>
    <row r="756" spans="1:5" s="7" customFormat="1" ht="24.75" customHeight="1" x14ac:dyDescent="0.2">
      <c r="A756" s="8" t="s">
        <v>813</v>
      </c>
      <c r="B756" s="34" t="s">
        <v>219</v>
      </c>
      <c r="C756" s="39"/>
      <c r="D756" s="39"/>
      <c r="E756" s="39"/>
    </row>
    <row r="757" spans="1:5" s="7" customFormat="1" ht="45" x14ac:dyDescent="0.2">
      <c r="A757" s="11"/>
      <c r="B757" s="12" t="s">
        <v>220</v>
      </c>
      <c r="C757" s="40"/>
      <c r="D757" s="40"/>
      <c r="E757" s="40"/>
    </row>
    <row r="758" spans="1:5" s="7" customFormat="1" ht="16.899999999999999" customHeight="1" x14ac:dyDescent="0.2">
      <c r="A758" s="14" t="s">
        <v>814</v>
      </c>
      <c r="B758" s="41" t="s">
        <v>222</v>
      </c>
      <c r="C758" s="214"/>
      <c r="D758" s="214"/>
      <c r="E758" s="216">
        <f t="shared" ref="E758:E767" si="77">D758*C758</f>
        <v>0</v>
      </c>
    </row>
    <row r="759" spans="1:5" s="7" customFormat="1" ht="16.899999999999999" customHeight="1" x14ac:dyDescent="0.2">
      <c r="A759" s="16"/>
      <c r="B759" s="17" t="s">
        <v>172</v>
      </c>
      <c r="C759" s="215"/>
      <c r="D759" s="215"/>
      <c r="E759" s="217">
        <f t="shared" si="77"/>
        <v>0</v>
      </c>
    </row>
    <row r="760" spans="1:5" s="7" customFormat="1" ht="16.899999999999999" customHeight="1" x14ac:dyDescent="0.2">
      <c r="A760" s="14" t="s">
        <v>815</v>
      </c>
      <c r="B760" s="41" t="s">
        <v>224</v>
      </c>
      <c r="C760" s="214"/>
      <c r="D760" s="214"/>
      <c r="E760" s="216">
        <f t="shared" si="77"/>
        <v>0</v>
      </c>
    </row>
    <row r="761" spans="1:5" s="7" customFormat="1" ht="16.899999999999999" customHeight="1" x14ac:dyDescent="0.2">
      <c r="A761" s="16"/>
      <c r="B761" s="17" t="s">
        <v>172</v>
      </c>
      <c r="C761" s="215"/>
      <c r="D761" s="215"/>
      <c r="E761" s="217">
        <f t="shared" si="77"/>
        <v>0</v>
      </c>
    </row>
    <row r="762" spans="1:5" s="7" customFormat="1" ht="16.899999999999999" customHeight="1" x14ac:dyDescent="0.2">
      <c r="A762" s="14" t="s">
        <v>816</v>
      </c>
      <c r="B762" s="41" t="s">
        <v>226</v>
      </c>
      <c r="C762" s="214"/>
      <c r="D762" s="214"/>
      <c r="E762" s="216">
        <f t="shared" si="77"/>
        <v>0</v>
      </c>
    </row>
    <row r="763" spans="1:5" s="7" customFormat="1" ht="16.899999999999999" customHeight="1" x14ac:dyDescent="0.2">
      <c r="A763" s="16"/>
      <c r="B763" s="17" t="s">
        <v>172</v>
      </c>
      <c r="C763" s="215"/>
      <c r="D763" s="215"/>
      <c r="E763" s="217">
        <f t="shared" si="77"/>
        <v>0</v>
      </c>
    </row>
    <row r="764" spans="1:5" s="7" customFormat="1" ht="16.899999999999999" customHeight="1" x14ac:dyDescent="0.2">
      <c r="A764" s="14" t="s">
        <v>817</v>
      </c>
      <c r="B764" s="41" t="s">
        <v>228</v>
      </c>
      <c r="C764" s="214"/>
      <c r="D764" s="214"/>
      <c r="E764" s="216">
        <f t="shared" si="77"/>
        <v>0</v>
      </c>
    </row>
    <row r="765" spans="1:5" s="7" customFormat="1" ht="16.899999999999999" customHeight="1" x14ac:dyDescent="0.2">
      <c r="A765" s="16"/>
      <c r="B765" s="17" t="s">
        <v>172</v>
      </c>
      <c r="C765" s="215"/>
      <c r="D765" s="215"/>
      <c r="E765" s="217">
        <f t="shared" si="77"/>
        <v>0</v>
      </c>
    </row>
    <row r="766" spans="1:5" s="7" customFormat="1" ht="16.899999999999999" customHeight="1" x14ac:dyDescent="0.2">
      <c r="A766" s="14" t="s">
        <v>818</v>
      </c>
      <c r="B766" s="41" t="s">
        <v>230</v>
      </c>
      <c r="C766" s="214"/>
      <c r="D766" s="214"/>
      <c r="E766" s="216">
        <f t="shared" si="77"/>
        <v>0</v>
      </c>
    </row>
    <row r="767" spans="1:5" s="7" customFormat="1" ht="16.899999999999999" customHeight="1" x14ac:dyDescent="0.2">
      <c r="A767" s="16"/>
      <c r="B767" s="17" t="s">
        <v>172</v>
      </c>
      <c r="C767" s="215"/>
      <c r="D767" s="215"/>
      <c r="E767" s="217">
        <f t="shared" si="77"/>
        <v>0</v>
      </c>
    </row>
    <row r="768" spans="1:5" s="7" customFormat="1" ht="24.75" customHeight="1" x14ac:dyDescent="0.2">
      <c r="A768" s="42" t="s">
        <v>392</v>
      </c>
      <c r="B768" s="34" t="s">
        <v>232</v>
      </c>
      <c r="C768" s="10"/>
      <c r="D768" s="10"/>
      <c r="E768" s="10"/>
    </row>
    <row r="769" spans="1:7" s="7" customFormat="1" ht="78.75" x14ac:dyDescent="0.2">
      <c r="A769" s="43"/>
      <c r="B769" s="12" t="s">
        <v>233</v>
      </c>
      <c r="C769" s="40"/>
      <c r="D769" s="40"/>
      <c r="E769" s="40"/>
    </row>
    <row r="770" spans="1:7" s="7" customFormat="1" ht="16.899999999999999" customHeight="1" x14ac:dyDescent="0.2">
      <c r="A770" s="14" t="s">
        <v>819</v>
      </c>
      <c r="B770" s="41" t="s">
        <v>235</v>
      </c>
      <c r="C770" s="214"/>
      <c r="D770" s="214"/>
      <c r="E770" s="216">
        <f t="shared" ref="E770:E783" si="78">D770*C770</f>
        <v>0</v>
      </c>
    </row>
    <row r="771" spans="1:7" s="7" customFormat="1" ht="16.899999999999999" customHeight="1" x14ac:dyDescent="0.2">
      <c r="A771" s="16"/>
      <c r="B771" s="17" t="s">
        <v>172</v>
      </c>
      <c r="C771" s="215"/>
      <c r="D771" s="215"/>
      <c r="E771" s="217">
        <f t="shared" si="78"/>
        <v>0</v>
      </c>
    </row>
    <row r="772" spans="1:7" s="7" customFormat="1" ht="16.899999999999999" customHeight="1" x14ac:dyDescent="0.2">
      <c r="A772" s="14" t="s">
        <v>820</v>
      </c>
      <c r="B772" s="41" t="s">
        <v>237</v>
      </c>
      <c r="C772" s="214"/>
      <c r="D772" s="214"/>
      <c r="E772" s="216">
        <f t="shared" si="78"/>
        <v>0</v>
      </c>
    </row>
    <row r="773" spans="1:7" s="7" customFormat="1" ht="16.899999999999999" customHeight="1" x14ac:dyDescent="0.2">
      <c r="A773" s="16"/>
      <c r="B773" s="17" t="s">
        <v>172</v>
      </c>
      <c r="C773" s="215"/>
      <c r="D773" s="215"/>
      <c r="E773" s="217">
        <f t="shared" si="78"/>
        <v>0</v>
      </c>
      <c r="G773" s="44"/>
    </row>
    <row r="774" spans="1:7" s="7" customFormat="1" ht="16.899999999999999" customHeight="1" x14ac:dyDescent="0.2">
      <c r="A774" s="14" t="s">
        <v>821</v>
      </c>
      <c r="B774" s="41" t="s">
        <v>239</v>
      </c>
      <c r="C774" s="214"/>
      <c r="D774" s="214"/>
      <c r="E774" s="216">
        <f t="shared" si="78"/>
        <v>0</v>
      </c>
    </row>
    <row r="775" spans="1:7" s="7" customFormat="1" ht="16.899999999999999" customHeight="1" x14ac:dyDescent="0.2">
      <c r="A775" s="16"/>
      <c r="B775" s="17" t="s">
        <v>172</v>
      </c>
      <c r="C775" s="215"/>
      <c r="D775" s="215"/>
      <c r="E775" s="217">
        <f t="shared" si="78"/>
        <v>0</v>
      </c>
    </row>
    <row r="776" spans="1:7" s="7" customFormat="1" ht="16.899999999999999" customHeight="1" x14ac:dyDescent="0.2">
      <c r="A776" s="14" t="s">
        <v>822</v>
      </c>
      <c r="B776" s="41" t="s">
        <v>241</v>
      </c>
      <c r="C776" s="214"/>
      <c r="D776" s="214"/>
      <c r="E776" s="216">
        <f t="shared" si="78"/>
        <v>0</v>
      </c>
    </row>
    <row r="777" spans="1:7" s="7" customFormat="1" ht="16.899999999999999" customHeight="1" x14ac:dyDescent="0.2">
      <c r="A777" s="16"/>
      <c r="B777" s="17" t="s">
        <v>172</v>
      </c>
      <c r="C777" s="215"/>
      <c r="D777" s="215"/>
      <c r="E777" s="217">
        <f t="shared" si="78"/>
        <v>0</v>
      </c>
    </row>
    <row r="778" spans="1:7" s="7" customFormat="1" ht="16.899999999999999" customHeight="1" x14ac:dyDescent="0.2">
      <c r="A778" s="42" t="s">
        <v>393</v>
      </c>
      <c r="B778" s="34" t="s">
        <v>242</v>
      </c>
      <c r="C778" s="214"/>
      <c r="D778" s="214"/>
      <c r="E778" s="216">
        <f t="shared" si="78"/>
        <v>0</v>
      </c>
    </row>
    <row r="779" spans="1:7" s="7" customFormat="1" ht="39.75" customHeight="1" x14ac:dyDescent="0.2">
      <c r="A779" s="45"/>
      <c r="B779" s="18" t="s">
        <v>243</v>
      </c>
      <c r="C779" s="224"/>
      <c r="D779" s="224"/>
      <c r="E779" s="234">
        <f t="shared" si="78"/>
        <v>0</v>
      </c>
    </row>
    <row r="780" spans="1:7" s="7" customFormat="1" ht="16.899999999999999" customHeight="1" x14ac:dyDescent="0.2">
      <c r="A780" s="11"/>
      <c r="B780" s="46" t="s">
        <v>172</v>
      </c>
      <c r="C780" s="215"/>
      <c r="D780" s="215"/>
      <c r="E780" s="217">
        <f t="shared" si="78"/>
        <v>0</v>
      </c>
    </row>
    <row r="781" spans="1:7" s="7" customFormat="1" ht="16.899999999999999" customHeight="1" x14ac:dyDescent="0.2">
      <c r="A781" s="42" t="s">
        <v>394</v>
      </c>
      <c r="B781" s="34" t="s">
        <v>244</v>
      </c>
      <c r="C781" s="214"/>
      <c r="D781" s="214"/>
      <c r="E781" s="216">
        <f t="shared" si="78"/>
        <v>0</v>
      </c>
    </row>
    <row r="782" spans="1:7" s="7" customFormat="1" ht="45" x14ac:dyDescent="0.2">
      <c r="A782" s="45"/>
      <c r="B782" s="18" t="s">
        <v>245</v>
      </c>
      <c r="C782" s="224"/>
      <c r="D782" s="224"/>
      <c r="E782" s="234">
        <f t="shared" si="78"/>
        <v>0</v>
      </c>
    </row>
    <row r="783" spans="1:7" s="7" customFormat="1" ht="16.899999999999999" customHeight="1" x14ac:dyDescent="0.2">
      <c r="A783" s="11"/>
      <c r="B783" s="46" t="s">
        <v>172</v>
      </c>
      <c r="C783" s="215"/>
      <c r="D783" s="215"/>
      <c r="E783" s="217">
        <f t="shared" si="78"/>
        <v>0</v>
      </c>
    </row>
    <row r="784" spans="1:7" s="7" customFormat="1" ht="16.899999999999999" customHeight="1" x14ac:dyDescent="0.2">
      <c r="A784" s="42" t="s">
        <v>823</v>
      </c>
      <c r="B784" s="34" t="s">
        <v>246</v>
      </c>
      <c r="C784" s="10"/>
      <c r="D784" s="10"/>
      <c r="E784" s="10"/>
    </row>
    <row r="785" spans="1:5" s="7" customFormat="1" ht="56.25" x14ac:dyDescent="0.2">
      <c r="A785" s="43"/>
      <c r="B785" s="12" t="s">
        <v>247</v>
      </c>
      <c r="C785" s="13"/>
      <c r="D785" s="13"/>
      <c r="E785" s="13"/>
    </row>
    <row r="786" spans="1:5" s="7" customFormat="1" ht="16.899999999999999" customHeight="1" x14ac:dyDescent="0.2">
      <c r="A786" s="210" t="s">
        <v>824</v>
      </c>
      <c r="B786" s="41" t="s">
        <v>248</v>
      </c>
      <c r="C786" s="214"/>
      <c r="D786" s="214"/>
      <c r="E786" s="216">
        <f t="shared" ref="E786:E793" si="79">D786*C786</f>
        <v>0</v>
      </c>
    </row>
    <row r="787" spans="1:5" s="7" customFormat="1" ht="16.899999999999999" customHeight="1" x14ac:dyDescent="0.2">
      <c r="A787" s="221"/>
      <c r="B787" s="17" t="s">
        <v>172</v>
      </c>
      <c r="C787" s="215"/>
      <c r="D787" s="215"/>
      <c r="E787" s="217">
        <f t="shared" si="79"/>
        <v>0</v>
      </c>
    </row>
    <row r="788" spans="1:5" s="7" customFormat="1" ht="16.899999999999999" customHeight="1" x14ac:dyDescent="0.2">
      <c r="A788" s="210" t="s">
        <v>825</v>
      </c>
      <c r="B788" s="41" t="s">
        <v>250</v>
      </c>
      <c r="C788" s="214"/>
      <c r="D788" s="214"/>
      <c r="E788" s="216">
        <f t="shared" si="79"/>
        <v>0</v>
      </c>
    </row>
    <row r="789" spans="1:5" s="7" customFormat="1" ht="16.899999999999999" customHeight="1" x14ac:dyDescent="0.2">
      <c r="A789" s="221"/>
      <c r="B789" s="17" t="s">
        <v>172</v>
      </c>
      <c r="C789" s="215"/>
      <c r="D789" s="215"/>
      <c r="E789" s="217">
        <f t="shared" si="79"/>
        <v>0</v>
      </c>
    </row>
    <row r="790" spans="1:5" s="7" customFormat="1" ht="16.899999999999999" customHeight="1" x14ac:dyDescent="0.2">
      <c r="A790" s="210" t="s">
        <v>826</v>
      </c>
      <c r="B790" s="41" t="s">
        <v>251</v>
      </c>
      <c r="C790" s="214"/>
      <c r="D790" s="214"/>
      <c r="E790" s="216">
        <f t="shared" si="79"/>
        <v>0</v>
      </c>
    </row>
    <row r="791" spans="1:5" s="7" customFormat="1" ht="16.899999999999999" customHeight="1" x14ac:dyDescent="0.2">
      <c r="A791" s="221"/>
      <c r="B791" s="17" t="s">
        <v>172</v>
      </c>
      <c r="C791" s="215"/>
      <c r="D791" s="215"/>
      <c r="E791" s="217">
        <f t="shared" si="79"/>
        <v>0</v>
      </c>
    </row>
    <row r="792" spans="1:5" s="7" customFormat="1" ht="16.899999999999999" customHeight="1" x14ac:dyDescent="0.2">
      <c r="A792" s="210" t="s">
        <v>827</v>
      </c>
      <c r="B792" s="41" t="s">
        <v>252</v>
      </c>
      <c r="C792" s="214"/>
      <c r="D792" s="214"/>
      <c r="E792" s="216">
        <f t="shared" si="79"/>
        <v>0</v>
      </c>
    </row>
    <row r="793" spans="1:5" s="7" customFormat="1" ht="16.899999999999999" customHeight="1" x14ac:dyDescent="0.2">
      <c r="A793" s="221"/>
      <c r="B793" s="17" t="s">
        <v>172</v>
      </c>
      <c r="C793" s="215"/>
      <c r="D793" s="215"/>
      <c r="E793" s="217">
        <f t="shared" si="79"/>
        <v>0</v>
      </c>
    </row>
    <row r="794" spans="1:5" s="7" customFormat="1" ht="16.899999999999999" customHeight="1" x14ac:dyDescent="0.2">
      <c r="A794" s="42" t="s">
        <v>772</v>
      </c>
      <c r="B794" s="34" t="s">
        <v>253</v>
      </c>
      <c r="C794" s="10"/>
      <c r="D794" s="10"/>
      <c r="E794" s="10"/>
    </row>
    <row r="795" spans="1:5" s="7" customFormat="1" ht="16.899999999999999" customHeight="1" x14ac:dyDescent="0.2">
      <c r="A795" s="43"/>
      <c r="B795" s="12" t="s">
        <v>254</v>
      </c>
      <c r="C795" s="13"/>
      <c r="D795" s="13"/>
      <c r="E795" s="13"/>
    </row>
    <row r="796" spans="1:5" s="7" customFormat="1" ht="16.899999999999999" customHeight="1" x14ac:dyDescent="0.2">
      <c r="A796" s="210" t="s">
        <v>828</v>
      </c>
      <c r="B796" s="41" t="s">
        <v>248</v>
      </c>
      <c r="C796" s="214"/>
      <c r="D796" s="214"/>
      <c r="E796" s="216">
        <f t="shared" ref="E796:E815" si="80">D796*C796</f>
        <v>0</v>
      </c>
    </row>
    <row r="797" spans="1:5" s="7" customFormat="1" ht="16.899999999999999" customHeight="1" x14ac:dyDescent="0.2">
      <c r="A797" s="221"/>
      <c r="B797" s="17" t="s">
        <v>172</v>
      </c>
      <c r="C797" s="215"/>
      <c r="D797" s="215"/>
      <c r="E797" s="217">
        <f t="shared" si="80"/>
        <v>0</v>
      </c>
    </row>
    <row r="798" spans="1:5" s="7" customFormat="1" ht="16.899999999999999" customHeight="1" x14ac:dyDescent="0.2">
      <c r="A798" s="210" t="s">
        <v>829</v>
      </c>
      <c r="B798" s="41" t="s">
        <v>255</v>
      </c>
      <c r="C798" s="214"/>
      <c r="D798" s="214"/>
      <c r="E798" s="216">
        <f t="shared" si="80"/>
        <v>0</v>
      </c>
    </row>
    <row r="799" spans="1:5" s="7" customFormat="1" ht="16.899999999999999" customHeight="1" x14ac:dyDescent="0.2">
      <c r="A799" s="221"/>
      <c r="B799" s="17" t="s">
        <v>172</v>
      </c>
      <c r="C799" s="215"/>
      <c r="D799" s="215"/>
      <c r="E799" s="217">
        <f t="shared" si="80"/>
        <v>0</v>
      </c>
    </row>
    <row r="800" spans="1:5" s="7" customFormat="1" ht="16.899999999999999" customHeight="1" x14ac:dyDescent="0.2">
      <c r="A800" s="210" t="s">
        <v>830</v>
      </c>
      <c r="B800" s="41" t="s">
        <v>250</v>
      </c>
      <c r="C800" s="214"/>
      <c r="D800" s="214"/>
      <c r="E800" s="216">
        <f t="shared" si="80"/>
        <v>0</v>
      </c>
    </row>
    <row r="801" spans="1:5" s="7" customFormat="1" ht="16.899999999999999" customHeight="1" x14ac:dyDescent="0.2">
      <c r="A801" s="221"/>
      <c r="B801" s="17" t="s">
        <v>172</v>
      </c>
      <c r="C801" s="215"/>
      <c r="D801" s="215"/>
      <c r="E801" s="217">
        <f t="shared" si="80"/>
        <v>0</v>
      </c>
    </row>
    <row r="802" spans="1:5" s="7" customFormat="1" ht="16.899999999999999" customHeight="1" x14ac:dyDescent="0.2">
      <c r="A802" s="210" t="s">
        <v>831</v>
      </c>
      <c r="B802" s="41" t="s">
        <v>251</v>
      </c>
      <c r="C802" s="214"/>
      <c r="D802" s="214"/>
      <c r="E802" s="216">
        <f t="shared" si="80"/>
        <v>0</v>
      </c>
    </row>
    <row r="803" spans="1:5" s="7" customFormat="1" ht="16.899999999999999" customHeight="1" x14ac:dyDescent="0.2">
      <c r="A803" s="221"/>
      <c r="B803" s="17" t="s">
        <v>172</v>
      </c>
      <c r="C803" s="215"/>
      <c r="D803" s="215"/>
      <c r="E803" s="217">
        <f t="shared" si="80"/>
        <v>0</v>
      </c>
    </row>
    <row r="804" spans="1:5" s="7" customFormat="1" ht="16.899999999999999" customHeight="1" x14ac:dyDescent="0.2">
      <c r="A804" s="210" t="s">
        <v>832</v>
      </c>
      <c r="B804" s="41" t="s">
        <v>252</v>
      </c>
      <c r="C804" s="214"/>
      <c r="D804" s="214"/>
      <c r="E804" s="216">
        <f t="shared" si="80"/>
        <v>0</v>
      </c>
    </row>
    <row r="805" spans="1:5" s="7" customFormat="1" ht="16.899999999999999" customHeight="1" x14ac:dyDescent="0.2">
      <c r="A805" s="221"/>
      <c r="B805" s="17" t="s">
        <v>172</v>
      </c>
      <c r="C805" s="215"/>
      <c r="D805" s="215"/>
      <c r="E805" s="217">
        <f t="shared" si="80"/>
        <v>0</v>
      </c>
    </row>
    <row r="806" spans="1:5" s="7" customFormat="1" ht="16.899999999999999" customHeight="1" x14ac:dyDescent="0.2">
      <c r="A806" s="210" t="s">
        <v>833</v>
      </c>
      <c r="B806" s="41" t="s">
        <v>256</v>
      </c>
      <c r="C806" s="214"/>
      <c r="D806" s="214"/>
      <c r="E806" s="216">
        <f t="shared" si="80"/>
        <v>0</v>
      </c>
    </row>
    <row r="807" spans="1:5" s="7" customFormat="1" ht="16.899999999999999" customHeight="1" x14ac:dyDescent="0.2">
      <c r="A807" s="221"/>
      <c r="B807" s="17" t="s">
        <v>172</v>
      </c>
      <c r="C807" s="215"/>
      <c r="D807" s="215"/>
      <c r="E807" s="217">
        <f t="shared" si="80"/>
        <v>0</v>
      </c>
    </row>
    <row r="808" spans="1:5" s="7" customFormat="1" ht="16.899999999999999" customHeight="1" x14ac:dyDescent="0.2">
      <c r="A808" s="210" t="s">
        <v>834</v>
      </c>
      <c r="B808" s="41" t="s">
        <v>257</v>
      </c>
      <c r="C808" s="214"/>
      <c r="D808" s="214"/>
      <c r="E808" s="216">
        <f t="shared" si="80"/>
        <v>0</v>
      </c>
    </row>
    <row r="809" spans="1:5" s="7" customFormat="1" ht="16.899999999999999" customHeight="1" x14ac:dyDescent="0.2">
      <c r="A809" s="221"/>
      <c r="B809" s="17" t="s">
        <v>172</v>
      </c>
      <c r="C809" s="215"/>
      <c r="D809" s="215"/>
      <c r="E809" s="217">
        <f t="shared" si="80"/>
        <v>0</v>
      </c>
    </row>
    <row r="810" spans="1:5" s="7" customFormat="1" ht="16.899999999999999" customHeight="1" x14ac:dyDescent="0.2">
      <c r="A810" s="210" t="s">
        <v>835</v>
      </c>
      <c r="B810" s="41" t="s">
        <v>258</v>
      </c>
      <c r="C810" s="214"/>
      <c r="D810" s="214"/>
      <c r="E810" s="216">
        <f t="shared" si="80"/>
        <v>0</v>
      </c>
    </row>
    <row r="811" spans="1:5" s="7" customFormat="1" ht="16.899999999999999" customHeight="1" x14ac:dyDescent="0.2">
      <c r="A811" s="221"/>
      <c r="B811" s="17" t="s">
        <v>172</v>
      </c>
      <c r="C811" s="215"/>
      <c r="D811" s="215"/>
      <c r="E811" s="217">
        <f t="shared" si="80"/>
        <v>0</v>
      </c>
    </row>
    <row r="812" spans="1:5" s="7" customFormat="1" ht="16.899999999999999" customHeight="1" x14ac:dyDescent="0.2">
      <c r="A812" s="210" t="s">
        <v>836</v>
      </c>
      <c r="B812" s="41" t="s">
        <v>259</v>
      </c>
      <c r="C812" s="214"/>
      <c r="D812" s="214"/>
      <c r="E812" s="216">
        <f t="shared" si="80"/>
        <v>0</v>
      </c>
    </row>
    <row r="813" spans="1:5" s="7" customFormat="1" ht="16.899999999999999" customHeight="1" x14ac:dyDescent="0.2">
      <c r="A813" s="221"/>
      <c r="B813" s="17" t="s">
        <v>172</v>
      </c>
      <c r="C813" s="215"/>
      <c r="D813" s="215"/>
      <c r="E813" s="217">
        <f t="shared" si="80"/>
        <v>0</v>
      </c>
    </row>
    <row r="814" spans="1:5" s="7" customFormat="1" ht="16.899999999999999" customHeight="1" x14ac:dyDescent="0.2">
      <c r="A814" s="210" t="s">
        <v>837</v>
      </c>
      <c r="B814" s="41" t="s">
        <v>260</v>
      </c>
      <c r="C814" s="214"/>
      <c r="D814" s="214"/>
      <c r="E814" s="216">
        <f t="shared" si="80"/>
        <v>0</v>
      </c>
    </row>
    <row r="815" spans="1:5" s="7" customFormat="1" ht="16.899999999999999" customHeight="1" x14ac:dyDescent="0.2">
      <c r="A815" s="221"/>
      <c r="B815" s="17" t="s">
        <v>172</v>
      </c>
      <c r="C815" s="215"/>
      <c r="D815" s="215"/>
      <c r="E815" s="217">
        <f t="shared" si="80"/>
        <v>0</v>
      </c>
    </row>
    <row r="816" spans="1:5" s="7" customFormat="1" ht="16.899999999999999" customHeight="1" x14ac:dyDescent="0.2">
      <c r="A816" s="42" t="s">
        <v>838</v>
      </c>
      <c r="B816" s="34" t="s">
        <v>261</v>
      </c>
      <c r="C816" s="10"/>
      <c r="D816" s="10"/>
      <c r="E816" s="10"/>
    </row>
    <row r="817" spans="1:5" s="7" customFormat="1" ht="33.75" x14ac:dyDescent="0.2">
      <c r="A817" s="43"/>
      <c r="B817" s="12" t="s">
        <v>262</v>
      </c>
      <c r="C817" s="13"/>
      <c r="D817" s="13"/>
      <c r="E817" s="13"/>
    </row>
    <row r="818" spans="1:5" s="7" customFormat="1" ht="18" customHeight="1" x14ac:dyDescent="0.2">
      <c r="A818" s="210" t="s">
        <v>839</v>
      </c>
      <c r="B818" s="41" t="s">
        <v>250</v>
      </c>
      <c r="C818" s="214"/>
      <c r="D818" s="214"/>
      <c r="E818" s="216">
        <f t="shared" ref="E818:E829" si="81">D818*C818</f>
        <v>0</v>
      </c>
    </row>
    <row r="819" spans="1:5" s="7" customFormat="1" ht="18" customHeight="1" x14ac:dyDescent="0.2">
      <c r="A819" s="221"/>
      <c r="B819" s="17" t="s">
        <v>172</v>
      </c>
      <c r="C819" s="215"/>
      <c r="D819" s="215"/>
      <c r="E819" s="217">
        <f t="shared" si="81"/>
        <v>0</v>
      </c>
    </row>
    <row r="820" spans="1:5" s="7" customFormat="1" ht="18" customHeight="1" x14ac:dyDescent="0.2">
      <c r="A820" s="210" t="s">
        <v>840</v>
      </c>
      <c r="B820" s="41" t="s">
        <v>251</v>
      </c>
      <c r="C820" s="214"/>
      <c r="D820" s="214"/>
      <c r="E820" s="216">
        <f t="shared" si="81"/>
        <v>0</v>
      </c>
    </row>
    <row r="821" spans="1:5" s="7" customFormat="1" ht="18" customHeight="1" x14ac:dyDescent="0.2">
      <c r="A821" s="221"/>
      <c r="B821" s="17" t="s">
        <v>172</v>
      </c>
      <c r="C821" s="215"/>
      <c r="D821" s="215"/>
      <c r="E821" s="217">
        <f t="shared" si="81"/>
        <v>0</v>
      </c>
    </row>
    <row r="822" spans="1:5" s="7" customFormat="1" ht="18" customHeight="1" x14ac:dyDescent="0.2">
      <c r="A822" s="210" t="s">
        <v>841</v>
      </c>
      <c r="B822" s="41" t="s">
        <v>252</v>
      </c>
      <c r="C822" s="214"/>
      <c r="D822" s="214"/>
      <c r="E822" s="216">
        <f t="shared" si="81"/>
        <v>0</v>
      </c>
    </row>
    <row r="823" spans="1:5" s="7" customFormat="1" ht="18" customHeight="1" x14ac:dyDescent="0.2">
      <c r="A823" s="221"/>
      <c r="B823" s="17" t="s">
        <v>172</v>
      </c>
      <c r="C823" s="215"/>
      <c r="D823" s="215"/>
      <c r="E823" s="217">
        <f t="shared" si="81"/>
        <v>0</v>
      </c>
    </row>
    <row r="824" spans="1:5" s="7" customFormat="1" ht="18" customHeight="1" x14ac:dyDescent="0.2">
      <c r="A824" s="210" t="s">
        <v>842</v>
      </c>
      <c r="B824" s="41" t="s">
        <v>256</v>
      </c>
      <c r="C824" s="214"/>
      <c r="D824" s="214"/>
      <c r="E824" s="216">
        <f t="shared" si="81"/>
        <v>0</v>
      </c>
    </row>
    <row r="825" spans="1:5" s="7" customFormat="1" ht="18" customHeight="1" x14ac:dyDescent="0.2">
      <c r="A825" s="221"/>
      <c r="B825" s="17" t="s">
        <v>172</v>
      </c>
      <c r="C825" s="215"/>
      <c r="D825" s="215"/>
      <c r="E825" s="217">
        <f t="shared" si="81"/>
        <v>0</v>
      </c>
    </row>
    <row r="826" spans="1:5" s="7" customFormat="1" ht="18" customHeight="1" x14ac:dyDescent="0.2">
      <c r="A826" s="210" t="s">
        <v>843</v>
      </c>
      <c r="B826" s="41" t="s">
        <v>257</v>
      </c>
      <c r="C826" s="214"/>
      <c r="D826" s="214"/>
      <c r="E826" s="216">
        <f t="shared" si="81"/>
        <v>0</v>
      </c>
    </row>
    <row r="827" spans="1:5" s="7" customFormat="1" ht="18" customHeight="1" x14ac:dyDescent="0.2">
      <c r="A827" s="221"/>
      <c r="B827" s="17" t="s">
        <v>172</v>
      </c>
      <c r="C827" s="215"/>
      <c r="D827" s="215"/>
      <c r="E827" s="217">
        <f t="shared" si="81"/>
        <v>0</v>
      </c>
    </row>
    <row r="828" spans="1:5" s="7" customFormat="1" ht="18" customHeight="1" x14ac:dyDescent="0.2">
      <c r="A828" s="210" t="s">
        <v>844</v>
      </c>
      <c r="B828" s="41" t="s">
        <v>258</v>
      </c>
      <c r="C828" s="214"/>
      <c r="D828" s="214"/>
      <c r="E828" s="216">
        <f t="shared" si="81"/>
        <v>0</v>
      </c>
    </row>
    <row r="829" spans="1:5" s="7" customFormat="1" ht="18" customHeight="1" x14ac:dyDescent="0.2">
      <c r="A829" s="221"/>
      <c r="B829" s="17" t="s">
        <v>172</v>
      </c>
      <c r="C829" s="215"/>
      <c r="D829" s="215"/>
      <c r="E829" s="217">
        <f t="shared" si="81"/>
        <v>0</v>
      </c>
    </row>
    <row r="830" spans="1:5" s="7" customFormat="1" ht="24.95" customHeight="1" x14ac:dyDescent="0.2">
      <c r="A830" s="42" t="s">
        <v>845</v>
      </c>
      <c r="B830" s="34" t="s">
        <v>263</v>
      </c>
      <c r="C830" s="10"/>
      <c r="D830" s="10"/>
      <c r="E830" s="10"/>
    </row>
    <row r="831" spans="1:5" s="7" customFormat="1" ht="33.75" x14ac:dyDescent="0.2">
      <c r="A831" s="43"/>
      <c r="B831" s="12" t="s">
        <v>264</v>
      </c>
      <c r="C831" s="13"/>
      <c r="D831" s="13"/>
      <c r="E831" s="13"/>
    </row>
    <row r="832" spans="1:5" s="7" customFormat="1" ht="18" customHeight="1" x14ac:dyDescent="0.2">
      <c r="A832" s="210" t="s">
        <v>846</v>
      </c>
      <c r="B832" s="41" t="s">
        <v>250</v>
      </c>
      <c r="C832" s="214"/>
      <c r="D832" s="214"/>
      <c r="E832" s="216">
        <f t="shared" ref="E832:E843" si="82">D832*C832</f>
        <v>0</v>
      </c>
    </row>
    <row r="833" spans="1:5" s="7" customFormat="1" ht="18" customHeight="1" x14ac:dyDescent="0.2">
      <c r="A833" s="221"/>
      <c r="B833" s="17" t="s">
        <v>172</v>
      </c>
      <c r="C833" s="215"/>
      <c r="D833" s="215"/>
      <c r="E833" s="217">
        <f t="shared" si="82"/>
        <v>0</v>
      </c>
    </row>
    <row r="834" spans="1:5" s="7" customFormat="1" ht="18" customHeight="1" x14ac:dyDescent="0.2">
      <c r="A834" s="210" t="s">
        <v>847</v>
      </c>
      <c r="B834" s="41" t="s">
        <v>251</v>
      </c>
      <c r="C834" s="214"/>
      <c r="D834" s="214"/>
      <c r="E834" s="216">
        <f t="shared" si="82"/>
        <v>0</v>
      </c>
    </row>
    <row r="835" spans="1:5" s="7" customFormat="1" ht="18" customHeight="1" x14ac:dyDescent="0.2">
      <c r="A835" s="221"/>
      <c r="B835" s="17" t="s">
        <v>172</v>
      </c>
      <c r="C835" s="215"/>
      <c r="D835" s="215"/>
      <c r="E835" s="217">
        <f t="shared" si="82"/>
        <v>0</v>
      </c>
    </row>
    <row r="836" spans="1:5" s="7" customFormat="1" ht="18" customHeight="1" x14ac:dyDescent="0.2">
      <c r="A836" s="210" t="s">
        <v>848</v>
      </c>
      <c r="B836" s="41" t="s">
        <v>252</v>
      </c>
      <c r="C836" s="214"/>
      <c r="D836" s="214"/>
      <c r="E836" s="216">
        <f t="shared" si="82"/>
        <v>0</v>
      </c>
    </row>
    <row r="837" spans="1:5" s="7" customFormat="1" ht="18" customHeight="1" x14ac:dyDescent="0.2">
      <c r="A837" s="221"/>
      <c r="B837" s="17" t="s">
        <v>172</v>
      </c>
      <c r="C837" s="215"/>
      <c r="D837" s="215"/>
      <c r="E837" s="217">
        <f t="shared" si="82"/>
        <v>0</v>
      </c>
    </row>
    <row r="838" spans="1:5" s="7" customFormat="1" ht="18" customHeight="1" x14ac:dyDescent="0.2">
      <c r="A838" s="210" t="s">
        <v>849</v>
      </c>
      <c r="B838" s="41" t="s">
        <v>256</v>
      </c>
      <c r="C838" s="214"/>
      <c r="D838" s="214"/>
      <c r="E838" s="216">
        <f t="shared" si="82"/>
        <v>0</v>
      </c>
    </row>
    <row r="839" spans="1:5" s="7" customFormat="1" ht="18" customHeight="1" x14ac:dyDescent="0.2">
      <c r="A839" s="221"/>
      <c r="B839" s="17" t="s">
        <v>172</v>
      </c>
      <c r="C839" s="215"/>
      <c r="D839" s="215"/>
      <c r="E839" s="217">
        <f t="shared" si="82"/>
        <v>0</v>
      </c>
    </row>
    <row r="840" spans="1:5" s="7" customFormat="1" ht="18" customHeight="1" x14ac:dyDescent="0.2">
      <c r="A840" s="210" t="s">
        <v>850</v>
      </c>
      <c r="B840" s="41" t="s">
        <v>257</v>
      </c>
      <c r="C840" s="214"/>
      <c r="D840" s="214"/>
      <c r="E840" s="216">
        <f t="shared" si="82"/>
        <v>0</v>
      </c>
    </row>
    <row r="841" spans="1:5" s="7" customFormat="1" ht="18" customHeight="1" x14ac:dyDescent="0.2">
      <c r="A841" s="221"/>
      <c r="B841" s="17" t="s">
        <v>172</v>
      </c>
      <c r="C841" s="215"/>
      <c r="D841" s="215"/>
      <c r="E841" s="217">
        <f t="shared" si="82"/>
        <v>0</v>
      </c>
    </row>
    <row r="842" spans="1:5" s="7" customFormat="1" ht="18" customHeight="1" x14ac:dyDescent="0.2">
      <c r="A842" s="210" t="s">
        <v>851</v>
      </c>
      <c r="B842" s="41" t="s">
        <v>258</v>
      </c>
      <c r="C842" s="214"/>
      <c r="D842" s="214"/>
      <c r="E842" s="216">
        <f t="shared" si="82"/>
        <v>0</v>
      </c>
    </row>
    <row r="843" spans="1:5" s="7" customFormat="1" ht="18" customHeight="1" x14ac:dyDescent="0.2">
      <c r="A843" s="221"/>
      <c r="B843" s="17" t="s">
        <v>172</v>
      </c>
      <c r="C843" s="215"/>
      <c r="D843" s="215"/>
      <c r="E843" s="217">
        <f t="shared" si="82"/>
        <v>0</v>
      </c>
    </row>
    <row r="844" spans="1:5" s="7" customFormat="1" ht="24.95" customHeight="1" x14ac:dyDescent="0.2">
      <c r="A844" s="42" t="s">
        <v>449</v>
      </c>
      <c r="B844" s="34" t="s">
        <v>265</v>
      </c>
      <c r="C844" s="10"/>
      <c r="D844" s="10"/>
      <c r="E844" s="10"/>
    </row>
    <row r="845" spans="1:5" s="7" customFormat="1" ht="22.5" x14ac:dyDescent="0.2">
      <c r="A845" s="43"/>
      <c r="B845" s="12" t="s">
        <v>266</v>
      </c>
      <c r="C845" s="13"/>
      <c r="D845" s="13"/>
      <c r="E845" s="13"/>
    </row>
    <row r="846" spans="1:5" s="7" customFormat="1" ht="18" customHeight="1" x14ac:dyDescent="0.2">
      <c r="A846" s="210" t="s">
        <v>448</v>
      </c>
      <c r="B846" s="41" t="s">
        <v>248</v>
      </c>
      <c r="C846" s="214"/>
      <c r="D846" s="214"/>
      <c r="E846" s="216">
        <f t="shared" ref="E846:E863" si="83">D846*C846</f>
        <v>0</v>
      </c>
    </row>
    <row r="847" spans="1:5" s="7" customFormat="1" ht="18" customHeight="1" x14ac:dyDescent="0.2">
      <c r="A847" s="221"/>
      <c r="B847" s="17" t="s">
        <v>172</v>
      </c>
      <c r="C847" s="215"/>
      <c r="D847" s="215"/>
      <c r="E847" s="217">
        <f t="shared" si="83"/>
        <v>0</v>
      </c>
    </row>
    <row r="848" spans="1:5" s="7" customFormat="1" ht="18" customHeight="1" x14ac:dyDescent="0.2">
      <c r="A848" s="210" t="s">
        <v>444</v>
      </c>
      <c r="B848" s="41" t="s">
        <v>250</v>
      </c>
      <c r="C848" s="214"/>
      <c r="D848" s="214"/>
      <c r="E848" s="216">
        <f t="shared" si="83"/>
        <v>0</v>
      </c>
    </row>
    <row r="849" spans="1:5" s="7" customFormat="1" ht="18" customHeight="1" x14ac:dyDescent="0.2">
      <c r="A849" s="221"/>
      <c r="B849" s="17" t="s">
        <v>172</v>
      </c>
      <c r="C849" s="215"/>
      <c r="D849" s="215"/>
      <c r="E849" s="217">
        <f t="shared" si="83"/>
        <v>0</v>
      </c>
    </row>
    <row r="850" spans="1:5" s="7" customFormat="1" ht="18" customHeight="1" x14ac:dyDescent="0.2">
      <c r="A850" s="210" t="s">
        <v>441</v>
      </c>
      <c r="B850" s="41" t="s">
        <v>251</v>
      </c>
      <c r="C850" s="214"/>
      <c r="D850" s="214"/>
      <c r="E850" s="216">
        <f t="shared" si="83"/>
        <v>0</v>
      </c>
    </row>
    <row r="851" spans="1:5" s="7" customFormat="1" ht="18" customHeight="1" x14ac:dyDescent="0.2">
      <c r="A851" s="221"/>
      <c r="B851" s="17" t="s">
        <v>172</v>
      </c>
      <c r="C851" s="215"/>
      <c r="D851" s="215"/>
      <c r="E851" s="217">
        <f t="shared" si="83"/>
        <v>0</v>
      </c>
    </row>
    <row r="852" spans="1:5" s="7" customFormat="1" ht="18" customHeight="1" x14ac:dyDescent="0.2">
      <c r="A852" s="210" t="s">
        <v>437</v>
      </c>
      <c r="B852" s="41" t="s">
        <v>252</v>
      </c>
      <c r="C852" s="214"/>
      <c r="D852" s="214"/>
      <c r="E852" s="216">
        <f t="shared" si="83"/>
        <v>0</v>
      </c>
    </row>
    <row r="853" spans="1:5" s="7" customFormat="1" ht="18" customHeight="1" x14ac:dyDescent="0.2">
      <c r="A853" s="221"/>
      <c r="B853" s="17" t="s">
        <v>172</v>
      </c>
      <c r="C853" s="215"/>
      <c r="D853" s="215"/>
      <c r="E853" s="217">
        <f t="shared" si="83"/>
        <v>0</v>
      </c>
    </row>
    <row r="854" spans="1:5" s="7" customFormat="1" ht="18" customHeight="1" x14ac:dyDescent="0.2">
      <c r="A854" s="210" t="s">
        <v>852</v>
      </c>
      <c r="B854" s="41" t="s">
        <v>256</v>
      </c>
      <c r="C854" s="214"/>
      <c r="D854" s="214"/>
      <c r="E854" s="216">
        <f t="shared" si="83"/>
        <v>0</v>
      </c>
    </row>
    <row r="855" spans="1:5" s="7" customFormat="1" ht="18" customHeight="1" x14ac:dyDescent="0.2">
      <c r="A855" s="221"/>
      <c r="B855" s="17" t="s">
        <v>172</v>
      </c>
      <c r="C855" s="215"/>
      <c r="D855" s="215"/>
      <c r="E855" s="217">
        <f t="shared" si="83"/>
        <v>0</v>
      </c>
    </row>
    <row r="856" spans="1:5" s="7" customFormat="1" ht="18" customHeight="1" x14ac:dyDescent="0.2">
      <c r="A856" s="210" t="s">
        <v>853</v>
      </c>
      <c r="B856" s="41" t="s">
        <v>257</v>
      </c>
      <c r="C856" s="214"/>
      <c r="D856" s="214"/>
      <c r="E856" s="216">
        <f t="shared" si="83"/>
        <v>0</v>
      </c>
    </row>
    <row r="857" spans="1:5" s="7" customFormat="1" ht="18" customHeight="1" x14ac:dyDescent="0.2">
      <c r="A857" s="221"/>
      <c r="B857" s="17" t="s">
        <v>172</v>
      </c>
      <c r="C857" s="215"/>
      <c r="D857" s="215"/>
      <c r="E857" s="217">
        <f t="shared" si="83"/>
        <v>0</v>
      </c>
    </row>
    <row r="858" spans="1:5" s="7" customFormat="1" ht="18" customHeight="1" x14ac:dyDescent="0.2">
      <c r="A858" s="210" t="s">
        <v>854</v>
      </c>
      <c r="B858" s="41" t="s">
        <v>258</v>
      </c>
      <c r="C858" s="214"/>
      <c r="D858" s="214"/>
      <c r="E858" s="216">
        <f t="shared" si="83"/>
        <v>0</v>
      </c>
    </row>
    <row r="859" spans="1:5" s="7" customFormat="1" ht="18" customHeight="1" x14ac:dyDescent="0.2">
      <c r="A859" s="221"/>
      <c r="B859" s="17" t="s">
        <v>172</v>
      </c>
      <c r="C859" s="215"/>
      <c r="D859" s="215"/>
      <c r="E859" s="217">
        <f t="shared" si="83"/>
        <v>0</v>
      </c>
    </row>
    <row r="860" spans="1:5" s="7" customFormat="1" ht="18" customHeight="1" x14ac:dyDescent="0.2">
      <c r="A860" s="210" t="s">
        <v>855</v>
      </c>
      <c r="B860" s="41" t="s">
        <v>259</v>
      </c>
      <c r="C860" s="214"/>
      <c r="D860" s="214"/>
      <c r="E860" s="216">
        <f t="shared" si="83"/>
        <v>0</v>
      </c>
    </row>
    <row r="861" spans="1:5" s="7" customFormat="1" ht="18" customHeight="1" x14ac:dyDescent="0.2">
      <c r="A861" s="221"/>
      <c r="B861" s="17" t="s">
        <v>172</v>
      </c>
      <c r="C861" s="215"/>
      <c r="D861" s="215"/>
      <c r="E861" s="217">
        <f t="shared" si="83"/>
        <v>0</v>
      </c>
    </row>
    <row r="862" spans="1:5" s="7" customFormat="1" ht="18" customHeight="1" x14ac:dyDescent="0.2">
      <c r="A862" s="210" t="s">
        <v>856</v>
      </c>
      <c r="B862" s="41" t="s">
        <v>260</v>
      </c>
      <c r="C862" s="214"/>
      <c r="D862" s="214"/>
      <c r="E862" s="216">
        <f t="shared" si="83"/>
        <v>0</v>
      </c>
    </row>
    <row r="863" spans="1:5" s="7" customFormat="1" ht="18" customHeight="1" x14ac:dyDescent="0.2">
      <c r="A863" s="221"/>
      <c r="B863" s="17" t="s">
        <v>172</v>
      </c>
      <c r="C863" s="215"/>
      <c r="D863" s="215"/>
      <c r="E863" s="217">
        <f t="shared" si="83"/>
        <v>0</v>
      </c>
    </row>
    <row r="864" spans="1:5" s="7" customFormat="1" ht="24.95" customHeight="1" x14ac:dyDescent="0.2">
      <c r="A864" s="42" t="s">
        <v>433</v>
      </c>
      <c r="B864" s="34" t="s">
        <v>267</v>
      </c>
      <c r="C864" s="10"/>
      <c r="D864" s="10"/>
      <c r="E864" s="10"/>
    </row>
    <row r="865" spans="1:5" s="7" customFormat="1" ht="12.75" x14ac:dyDescent="0.2">
      <c r="A865" s="43"/>
      <c r="B865" s="12" t="s">
        <v>268</v>
      </c>
      <c r="C865" s="13"/>
      <c r="D865" s="13"/>
      <c r="E865" s="13"/>
    </row>
    <row r="866" spans="1:5" s="7" customFormat="1" ht="18" customHeight="1" x14ac:dyDescent="0.2">
      <c r="A866" s="210" t="s">
        <v>431</v>
      </c>
      <c r="B866" s="41" t="s">
        <v>269</v>
      </c>
      <c r="C866" s="214"/>
      <c r="D866" s="214"/>
      <c r="E866" s="216">
        <f t="shared" ref="E866:E879" si="84">D866*C866</f>
        <v>0</v>
      </c>
    </row>
    <row r="867" spans="1:5" s="7" customFormat="1" ht="18" customHeight="1" x14ac:dyDescent="0.2">
      <c r="A867" s="221"/>
      <c r="B867" s="17" t="s">
        <v>172</v>
      </c>
      <c r="C867" s="215"/>
      <c r="D867" s="215"/>
      <c r="E867" s="217">
        <f t="shared" si="84"/>
        <v>0</v>
      </c>
    </row>
    <row r="868" spans="1:5" s="7" customFormat="1" ht="18" customHeight="1" x14ac:dyDescent="0.2">
      <c r="A868" s="210" t="s">
        <v>429</v>
      </c>
      <c r="B868" s="41" t="s">
        <v>270</v>
      </c>
      <c r="C868" s="214"/>
      <c r="D868" s="214"/>
      <c r="E868" s="216">
        <f t="shared" si="84"/>
        <v>0</v>
      </c>
    </row>
    <row r="869" spans="1:5" s="7" customFormat="1" ht="18" customHeight="1" x14ac:dyDescent="0.2">
      <c r="A869" s="221"/>
      <c r="B869" s="17" t="s">
        <v>172</v>
      </c>
      <c r="C869" s="215"/>
      <c r="D869" s="215"/>
      <c r="E869" s="217">
        <f t="shared" si="84"/>
        <v>0</v>
      </c>
    </row>
    <row r="870" spans="1:5" s="7" customFormat="1" ht="18" customHeight="1" x14ac:dyDescent="0.2">
      <c r="A870" s="210" t="s">
        <v>427</v>
      </c>
      <c r="B870" s="41" t="s">
        <v>271</v>
      </c>
      <c r="C870" s="214"/>
      <c r="D870" s="214"/>
      <c r="E870" s="216">
        <f t="shared" si="84"/>
        <v>0</v>
      </c>
    </row>
    <row r="871" spans="1:5" s="7" customFormat="1" ht="18" customHeight="1" x14ac:dyDescent="0.2">
      <c r="A871" s="221"/>
      <c r="B871" s="17" t="s">
        <v>172</v>
      </c>
      <c r="C871" s="215"/>
      <c r="D871" s="215"/>
      <c r="E871" s="217">
        <f t="shared" si="84"/>
        <v>0</v>
      </c>
    </row>
    <row r="872" spans="1:5" s="7" customFormat="1" ht="18" customHeight="1" x14ac:dyDescent="0.2">
      <c r="A872" s="210" t="s">
        <v>857</v>
      </c>
      <c r="B872" s="41" t="s">
        <v>272</v>
      </c>
      <c r="C872" s="214"/>
      <c r="D872" s="214"/>
      <c r="E872" s="216">
        <f t="shared" si="84"/>
        <v>0</v>
      </c>
    </row>
    <row r="873" spans="1:5" s="7" customFormat="1" ht="18" customHeight="1" x14ac:dyDescent="0.2">
      <c r="A873" s="221"/>
      <c r="B873" s="17" t="s">
        <v>172</v>
      </c>
      <c r="C873" s="215"/>
      <c r="D873" s="215"/>
      <c r="E873" s="217">
        <f t="shared" si="84"/>
        <v>0</v>
      </c>
    </row>
    <row r="874" spans="1:5" s="7" customFormat="1" ht="18" customHeight="1" x14ac:dyDescent="0.2">
      <c r="A874" s="210" t="s">
        <v>858</v>
      </c>
      <c r="B874" s="41" t="s">
        <v>273</v>
      </c>
      <c r="C874" s="214"/>
      <c r="D874" s="214"/>
      <c r="E874" s="216">
        <f t="shared" si="84"/>
        <v>0</v>
      </c>
    </row>
    <row r="875" spans="1:5" s="7" customFormat="1" ht="18" customHeight="1" x14ac:dyDescent="0.2">
      <c r="A875" s="221"/>
      <c r="B875" s="17" t="s">
        <v>172</v>
      </c>
      <c r="C875" s="215"/>
      <c r="D875" s="215"/>
      <c r="E875" s="217">
        <f t="shared" si="84"/>
        <v>0</v>
      </c>
    </row>
    <row r="876" spans="1:5" s="7" customFormat="1" ht="18" customHeight="1" x14ac:dyDescent="0.2">
      <c r="A876" s="210" t="s">
        <v>859</v>
      </c>
      <c r="B876" s="41" t="s">
        <v>274</v>
      </c>
      <c r="C876" s="214"/>
      <c r="D876" s="214"/>
      <c r="E876" s="216">
        <f t="shared" si="84"/>
        <v>0</v>
      </c>
    </row>
    <row r="877" spans="1:5" s="7" customFormat="1" ht="18" customHeight="1" x14ac:dyDescent="0.2">
      <c r="A877" s="221"/>
      <c r="B877" s="17" t="s">
        <v>172</v>
      </c>
      <c r="C877" s="215"/>
      <c r="D877" s="215"/>
      <c r="E877" s="217">
        <f t="shared" si="84"/>
        <v>0</v>
      </c>
    </row>
    <row r="878" spans="1:5" s="7" customFormat="1" ht="18" customHeight="1" x14ac:dyDescent="0.2">
      <c r="A878" s="210" t="s">
        <v>860</v>
      </c>
      <c r="B878" s="41" t="s">
        <v>275</v>
      </c>
      <c r="C878" s="214"/>
      <c r="D878" s="214"/>
      <c r="E878" s="216">
        <f t="shared" si="84"/>
        <v>0</v>
      </c>
    </row>
    <row r="879" spans="1:5" s="7" customFormat="1" ht="18" customHeight="1" x14ac:dyDescent="0.2">
      <c r="A879" s="221"/>
      <c r="B879" s="17" t="s">
        <v>172</v>
      </c>
      <c r="C879" s="215"/>
      <c r="D879" s="215"/>
      <c r="E879" s="217">
        <f t="shared" si="84"/>
        <v>0</v>
      </c>
    </row>
    <row r="880" spans="1:5" s="7" customFormat="1" ht="12.75" x14ac:dyDescent="0.2">
      <c r="A880" s="42" t="s">
        <v>861</v>
      </c>
      <c r="B880" s="27" t="s">
        <v>276</v>
      </c>
      <c r="C880" s="10"/>
      <c r="D880" s="10"/>
      <c r="E880" s="10"/>
    </row>
    <row r="881" spans="1:5" s="7" customFormat="1" ht="69" customHeight="1" x14ac:dyDescent="0.2">
      <c r="A881" s="11"/>
      <c r="B881" s="20" t="s">
        <v>277</v>
      </c>
      <c r="C881" s="13"/>
      <c r="D881" s="13"/>
      <c r="E881" s="13"/>
    </row>
    <row r="882" spans="1:5" s="7" customFormat="1" ht="22.5" x14ac:dyDescent="0.2">
      <c r="A882" s="210" t="s">
        <v>862</v>
      </c>
      <c r="B882" s="163" t="s">
        <v>278</v>
      </c>
      <c r="C882" s="214"/>
      <c r="D882" s="214"/>
      <c r="E882" s="216">
        <f t="shared" ref="E882:E891" si="85">D882*C882</f>
        <v>0</v>
      </c>
    </row>
    <row r="883" spans="1:5" s="7" customFormat="1" ht="18" customHeight="1" x14ac:dyDescent="0.2">
      <c r="A883" s="221"/>
      <c r="B883" s="17" t="s">
        <v>172</v>
      </c>
      <c r="C883" s="215"/>
      <c r="D883" s="215"/>
      <c r="E883" s="217">
        <f t="shared" si="85"/>
        <v>0</v>
      </c>
    </row>
    <row r="884" spans="1:5" s="7" customFormat="1" ht="18" customHeight="1" x14ac:dyDescent="0.2">
      <c r="A884" s="210" t="s">
        <v>863</v>
      </c>
      <c r="B884" s="47" t="s">
        <v>279</v>
      </c>
      <c r="C884" s="214"/>
      <c r="D884" s="214"/>
      <c r="E884" s="216">
        <f t="shared" si="85"/>
        <v>0</v>
      </c>
    </row>
    <row r="885" spans="1:5" s="7" customFormat="1" ht="18" customHeight="1" x14ac:dyDescent="0.2">
      <c r="A885" s="221"/>
      <c r="B885" s="17" t="s">
        <v>280</v>
      </c>
      <c r="C885" s="215"/>
      <c r="D885" s="215"/>
      <c r="E885" s="217">
        <f t="shared" si="85"/>
        <v>0</v>
      </c>
    </row>
    <row r="886" spans="1:5" s="7" customFormat="1" ht="23.25" customHeight="1" x14ac:dyDescent="0.2">
      <c r="A886" s="210" t="s">
        <v>864</v>
      </c>
      <c r="B886" s="163" t="s">
        <v>281</v>
      </c>
      <c r="C886" s="214"/>
      <c r="D886" s="214"/>
      <c r="E886" s="216">
        <f t="shared" si="85"/>
        <v>0</v>
      </c>
    </row>
    <row r="887" spans="1:5" s="7" customFormat="1" ht="18" customHeight="1" x14ac:dyDescent="0.2">
      <c r="A887" s="221"/>
      <c r="B887" s="17" t="s">
        <v>172</v>
      </c>
      <c r="C887" s="215"/>
      <c r="D887" s="215"/>
      <c r="E887" s="217">
        <f t="shared" si="85"/>
        <v>0</v>
      </c>
    </row>
    <row r="888" spans="1:5" s="7" customFormat="1" ht="35.25" customHeight="1" x14ac:dyDescent="0.2">
      <c r="A888" s="210" t="s">
        <v>865</v>
      </c>
      <c r="B888" s="163" t="s">
        <v>282</v>
      </c>
      <c r="C888" s="214"/>
      <c r="D888" s="214"/>
      <c r="E888" s="216">
        <f t="shared" si="85"/>
        <v>0</v>
      </c>
    </row>
    <row r="889" spans="1:5" s="7" customFormat="1" ht="18" customHeight="1" x14ac:dyDescent="0.2">
      <c r="A889" s="221"/>
      <c r="B889" s="17" t="s">
        <v>172</v>
      </c>
      <c r="C889" s="215"/>
      <c r="D889" s="215"/>
      <c r="E889" s="217">
        <f t="shared" si="85"/>
        <v>0</v>
      </c>
    </row>
    <row r="890" spans="1:5" s="7" customFormat="1" ht="38.25" customHeight="1" x14ac:dyDescent="0.2">
      <c r="A890" s="210" t="s">
        <v>866</v>
      </c>
      <c r="B890" s="163" t="s">
        <v>283</v>
      </c>
      <c r="C890" s="214"/>
      <c r="D890" s="214"/>
      <c r="E890" s="216">
        <f t="shared" si="85"/>
        <v>0</v>
      </c>
    </row>
    <row r="891" spans="1:5" s="7" customFormat="1" ht="18" customHeight="1" x14ac:dyDescent="0.2">
      <c r="A891" s="221"/>
      <c r="B891" s="17" t="s">
        <v>172</v>
      </c>
      <c r="C891" s="215"/>
      <c r="D891" s="215"/>
      <c r="E891" s="217">
        <f t="shared" si="85"/>
        <v>0</v>
      </c>
    </row>
    <row r="892" spans="1:5" s="7" customFormat="1" ht="24.95" customHeight="1" x14ac:dyDescent="0.2">
      <c r="A892" s="42" t="s">
        <v>867</v>
      </c>
      <c r="B892" s="48" t="s">
        <v>284</v>
      </c>
      <c r="C892" s="10"/>
      <c r="D892" s="10"/>
      <c r="E892" s="10"/>
    </row>
    <row r="893" spans="1:5" s="7" customFormat="1" ht="22.5" x14ac:dyDescent="0.2">
      <c r="A893" s="43"/>
      <c r="B893" s="20" t="s">
        <v>285</v>
      </c>
      <c r="C893" s="13"/>
      <c r="D893" s="13"/>
      <c r="E893" s="13"/>
    </row>
    <row r="894" spans="1:5" s="7" customFormat="1" ht="18" customHeight="1" x14ac:dyDescent="0.2">
      <c r="A894" s="210" t="s">
        <v>868</v>
      </c>
      <c r="B894" s="41" t="s">
        <v>255</v>
      </c>
      <c r="C894" s="214"/>
      <c r="D894" s="214"/>
      <c r="E894" s="216">
        <f t="shared" ref="E894:E905" si="86">D894*C894</f>
        <v>0</v>
      </c>
    </row>
    <row r="895" spans="1:5" s="7" customFormat="1" ht="18" customHeight="1" x14ac:dyDescent="0.2">
      <c r="A895" s="221"/>
      <c r="B895" s="17" t="s">
        <v>172</v>
      </c>
      <c r="C895" s="215"/>
      <c r="D895" s="215"/>
      <c r="E895" s="217">
        <f t="shared" si="86"/>
        <v>0</v>
      </c>
    </row>
    <row r="896" spans="1:5" s="7" customFormat="1" ht="18" customHeight="1" x14ac:dyDescent="0.2">
      <c r="A896" s="210" t="s">
        <v>869</v>
      </c>
      <c r="B896" s="41" t="s">
        <v>250</v>
      </c>
      <c r="C896" s="214"/>
      <c r="D896" s="214"/>
      <c r="E896" s="216">
        <f t="shared" si="86"/>
        <v>0</v>
      </c>
    </row>
    <row r="897" spans="1:8" s="7" customFormat="1" ht="18" customHeight="1" x14ac:dyDescent="0.2">
      <c r="A897" s="221"/>
      <c r="B897" s="17" t="s">
        <v>172</v>
      </c>
      <c r="C897" s="215"/>
      <c r="D897" s="215"/>
      <c r="E897" s="217">
        <f t="shared" si="86"/>
        <v>0</v>
      </c>
      <c r="H897" s="49"/>
    </row>
    <row r="898" spans="1:8" s="7" customFormat="1" ht="18" customHeight="1" x14ac:dyDescent="0.2">
      <c r="A898" s="210" t="s">
        <v>870</v>
      </c>
      <c r="B898" s="41" t="s">
        <v>251</v>
      </c>
      <c r="C898" s="214"/>
      <c r="D898" s="214"/>
      <c r="E898" s="216">
        <f t="shared" si="86"/>
        <v>0</v>
      </c>
    </row>
    <row r="899" spans="1:8" s="7" customFormat="1" ht="18" customHeight="1" x14ac:dyDescent="0.2">
      <c r="A899" s="221"/>
      <c r="B899" s="17" t="s">
        <v>172</v>
      </c>
      <c r="C899" s="215"/>
      <c r="D899" s="215"/>
      <c r="E899" s="217">
        <f t="shared" si="86"/>
        <v>0</v>
      </c>
    </row>
    <row r="900" spans="1:8" s="7" customFormat="1" ht="18" customHeight="1" x14ac:dyDescent="0.2">
      <c r="A900" s="210" t="s">
        <v>871</v>
      </c>
      <c r="B900" s="41" t="s">
        <v>252</v>
      </c>
      <c r="C900" s="214"/>
      <c r="D900" s="214"/>
      <c r="E900" s="216">
        <f t="shared" si="86"/>
        <v>0</v>
      </c>
    </row>
    <row r="901" spans="1:8" s="7" customFormat="1" ht="18" customHeight="1" x14ac:dyDescent="0.2">
      <c r="A901" s="221"/>
      <c r="B901" s="17" t="s">
        <v>172</v>
      </c>
      <c r="C901" s="215"/>
      <c r="D901" s="215"/>
      <c r="E901" s="217">
        <f t="shared" si="86"/>
        <v>0</v>
      </c>
    </row>
    <row r="902" spans="1:8" s="7" customFormat="1" ht="18" customHeight="1" x14ac:dyDescent="0.2">
      <c r="A902" s="210" t="s">
        <v>872</v>
      </c>
      <c r="B902" s="41" t="s">
        <v>256</v>
      </c>
      <c r="C902" s="214"/>
      <c r="D902" s="214"/>
      <c r="E902" s="216">
        <f t="shared" si="86"/>
        <v>0</v>
      </c>
    </row>
    <row r="903" spans="1:8" s="7" customFormat="1" ht="18" customHeight="1" x14ac:dyDescent="0.2">
      <c r="A903" s="221"/>
      <c r="B903" s="17" t="s">
        <v>172</v>
      </c>
      <c r="C903" s="215"/>
      <c r="D903" s="215"/>
      <c r="E903" s="217">
        <f t="shared" si="86"/>
        <v>0</v>
      </c>
    </row>
    <row r="904" spans="1:8" s="7" customFormat="1" ht="18" customHeight="1" x14ac:dyDescent="0.2">
      <c r="A904" s="210" t="s">
        <v>873</v>
      </c>
      <c r="B904" s="41" t="s">
        <v>257</v>
      </c>
      <c r="C904" s="214"/>
      <c r="D904" s="214"/>
      <c r="E904" s="216">
        <f t="shared" si="86"/>
        <v>0</v>
      </c>
    </row>
    <row r="905" spans="1:8" s="7" customFormat="1" ht="18" customHeight="1" x14ac:dyDescent="0.2">
      <c r="A905" s="221"/>
      <c r="B905" s="17" t="s">
        <v>172</v>
      </c>
      <c r="C905" s="215"/>
      <c r="D905" s="215"/>
      <c r="E905" s="217">
        <f t="shared" si="86"/>
        <v>0</v>
      </c>
    </row>
    <row r="906" spans="1:8" s="7" customFormat="1" ht="12.75" x14ac:dyDescent="0.2">
      <c r="A906" s="42" t="s">
        <v>874</v>
      </c>
      <c r="B906" s="48" t="s">
        <v>286</v>
      </c>
      <c r="C906" s="10"/>
      <c r="D906" s="10"/>
      <c r="E906" s="10"/>
    </row>
    <row r="907" spans="1:8" s="7" customFormat="1" ht="22.5" x14ac:dyDescent="0.2">
      <c r="A907" s="43"/>
      <c r="B907" s="20" t="s">
        <v>287</v>
      </c>
      <c r="C907" s="13"/>
      <c r="D907" s="13"/>
      <c r="E907" s="13"/>
    </row>
    <row r="908" spans="1:8" s="7" customFormat="1" ht="18" customHeight="1" x14ac:dyDescent="0.2">
      <c r="A908" s="210" t="s">
        <v>875</v>
      </c>
      <c r="B908" s="41" t="s">
        <v>288</v>
      </c>
      <c r="C908" s="214"/>
      <c r="D908" s="214"/>
      <c r="E908" s="216">
        <f t="shared" ref="E908:E917" si="87">D908*C908</f>
        <v>0</v>
      </c>
    </row>
    <row r="909" spans="1:8" s="7" customFormat="1" ht="18" customHeight="1" x14ac:dyDescent="0.2">
      <c r="A909" s="221"/>
      <c r="B909" s="17" t="s">
        <v>172</v>
      </c>
      <c r="C909" s="215"/>
      <c r="D909" s="215"/>
      <c r="E909" s="217">
        <f t="shared" si="87"/>
        <v>0</v>
      </c>
    </row>
    <row r="910" spans="1:8" s="7" customFormat="1" ht="18" customHeight="1" x14ac:dyDescent="0.2">
      <c r="A910" s="210" t="s">
        <v>876</v>
      </c>
      <c r="B910" s="41" t="s">
        <v>251</v>
      </c>
      <c r="C910" s="214"/>
      <c r="D910" s="214"/>
      <c r="E910" s="216">
        <f t="shared" si="87"/>
        <v>0</v>
      </c>
    </row>
    <row r="911" spans="1:8" s="7" customFormat="1" ht="18" customHeight="1" x14ac:dyDescent="0.2">
      <c r="A911" s="221"/>
      <c r="B911" s="17" t="s">
        <v>172</v>
      </c>
      <c r="C911" s="215"/>
      <c r="D911" s="215"/>
      <c r="E911" s="217">
        <f t="shared" si="87"/>
        <v>0</v>
      </c>
    </row>
    <row r="912" spans="1:8" s="7" customFormat="1" ht="18" customHeight="1" x14ac:dyDescent="0.2">
      <c r="A912" s="210" t="s">
        <v>877</v>
      </c>
      <c r="B912" s="41" t="s">
        <v>252</v>
      </c>
      <c r="C912" s="214"/>
      <c r="D912" s="214"/>
      <c r="E912" s="216">
        <f t="shared" si="87"/>
        <v>0</v>
      </c>
    </row>
    <row r="913" spans="1:14" s="7" customFormat="1" ht="18" customHeight="1" x14ac:dyDescent="0.2">
      <c r="A913" s="221"/>
      <c r="B913" s="17" t="s">
        <v>172</v>
      </c>
      <c r="C913" s="215"/>
      <c r="D913" s="215"/>
      <c r="E913" s="217">
        <f t="shared" si="87"/>
        <v>0</v>
      </c>
    </row>
    <row r="914" spans="1:14" s="7" customFormat="1" ht="18" customHeight="1" x14ac:dyDescent="0.2">
      <c r="A914" s="210" t="s">
        <v>878</v>
      </c>
      <c r="B914" s="41" t="s">
        <v>256</v>
      </c>
      <c r="C914" s="214"/>
      <c r="D914" s="214"/>
      <c r="E914" s="216">
        <f t="shared" si="87"/>
        <v>0</v>
      </c>
    </row>
    <row r="915" spans="1:14" s="7" customFormat="1" ht="18" customHeight="1" x14ac:dyDescent="0.2">
      <c r="A915" s="221"/>
      <c r="B915" s="17" t="s">
        <v>172</v>
      </c>
      <c r="C915" s="215"/>
      <c r="D915" s="215"/>
      <c r="E915" s="217">
        <f t="shared" si="87"/>
        <v>0</v>
      </c>
    </row>
    <row r="916" spans="1:14" s="7" customFormat="1" ht="18" customHeight="1" x14ac:dyDescent="0.2">
      <c r="A916" s="210" t="s">
        <v>879</v>
      </c>
      <c r="B916" s="41" t="s">
        <v>257</v>
      </c>
      <c r="C916" s="214"/>
      <c r="D916" s="214"/>
      <c r="E916" s="216">
        <f t="shared" si="87"/>
        <v>0</v>
      </c>
    </row>
    <row r="917" spans="1:14" s="7" customFormat="1" ht="18" customHeight="1" x14ac:dyDescent="0.2">
      <c r="A917" s="221"/>
      <c r="B917" s="17" t="s">
        <v>172</v>
      </c>
      <c r="C917" s="215"/>
      <c r="D917" s="215"/>
      <c r="E917" s="217">
        <f t="shared" si="87"/>
        <v>0</v>
      </c>
    </row>
    <row r="918" spans="1:14" s="7" customFormat="1" ht="18" customHeight="1" x14ac:dyDescent="0.2">
      <c r="A918" s="8" t="s">
        <v>880</v>
      </c>
      <c r="B918" s="9" t="s">
        <v>289</v>
      </c>
      <c r="C918" s="214"/>
      <c r="D918" s="214"/>
      <c r="E918" s="216">
        <f>D918*C918</f>
        <v>0</v>
      </c>
      <c r="M918" s="25"/>
      <c r="N918" s="25"/>
    </row>
    <row r="919" spans="1:14" s="7" customFormat="1" ht="18" customHeight="1" x14ac:dyDescent="0.2">
      <c r="A919" s="16"/>
      <c r="B919" s="18" t="s">
        <v>290</v>
      </c>
      <c r="C919" s="224"/>
      <c r="D919" s="224"/>
      <c r="E919" s="234"/>
      <c r="F919" s="36"/>
      <c r="G919" s="36"/>
      <c r="H919" s="25"/>
      <c r="I919" s="25"/>
      <c r="J919" s="25"/>
      <c r="K919" s="25"/>
      <c r="L919" s="25"/>
      <c r="M919" s="25"/>
      <c r="N919" s="25"/>
    </row>
    <row r="920" spans="1:14" s="7" customFormat="1" ht="18" customHeight="1" x14ac:dyDescent="0.2">
      <c r="A920" s="16"/>
      <c r="B920" s="17" t="s">
        <v>172</v>
      </c>
      <c r="C920" s="215"/>
      <c r="D920" s="215"/>
      <c r="E920" s="217"/>
    </row>
    <row r="921" spans="1:14" s="7" customFormat="1" ht="16.899999999999999" customHeight="1" x14ac:dyDescent="0.2">
      <c r="A921" s="42" t="s">
        <v>881</v>
      </c>
      <c r="B921" s="34" t="s">
        <v>705</v>
      </c>
      <c r="C921" s="214"/>
      <c r="D921" s="214"/>
      <c r="E921" s="216">
        <f>D921*C921</f>
        <v>0</v>
      </c>
    </row>
    <row r="922" spans="1:14" s="7" customFormat="1" ht="25.15" customHeight="1" x14ac:dyDescent="0.2">
      <c r="A922" s="45"/>
      <c r="B922" s="18" t="s">
        <v>706</v>
      </c>
      <c r="C922" s="224"/>
      <c r="D922" s="224"/>
      <c r="E922" s="234"/>
    </row>
    <row r="923" spans="1:14" s="7" customFormat="1" ht="19.350000000000001" customHeight="1" x14ac:dyDescent="0.2">
      <c r="A923" s="11"/>
      <c r="B923" s="46" t="s">
        <v>172</v>
      </c>
      <c r="C923" s="215"/>
      <c r="D923" s="215"/>
      <c r="E923" s="217"/>
    </row>
    <row r="924" spans="1:14" s="7" customFormat="1" ht="24.95" customHeight="1" x14ac:dyDescent="0.2">
      <c r="A924" s="42" t="s">
        <v>861</v>
      </c>
      <c r="B924" s="34" t="s">
        <v>888</v>
      </c>
      <c r="C924" s="10"/>
      <c r="D924" s="10"/>
      <c r="E924" s="10"/>
    </row>
    <row r="925" spans="1:14" s="7" customFormat="1" ht="27.4" customHeight="1" x14ac:dyDescent="0.2">
      <c r="A925" s="43"/>
      <c r="B925" s="127" t="s">
        <v>889</v>
      </c>
      <c r="C925" s="13"/>
      <c r="D925" s="13"/>
      <c r="E925" s="13"/>
    </row>
    <row r="926" spans="1:14" s="7" customFormat="1" ht="18" customHeight="1" x14ac:dyDescent="0.2">
      <c r="A926" s="210" t="s">
        <v>862</v>
      </c>
      <c r="B926" s="41" t="s">
        <v>890</v>
      </c>
      <c r="C926" s="214"/>
      <c r="D926" s="214"/>
      <c r="E926" s="216">
        <f t="shared" ref="E926:E939" si="88">D926*C926</f>
        <v>0</v>
      </c>
    </row>
    <row r="927" spans="1:14" s="7" customFormat="1" ht="18" customHeight="1" x14ac:dyDescent="0.2">
      <c r="A927" s="221"/>
      <c r="B927" s="17" t="s">
        <v>172</v>
      </c>
      <c r="C927" s="215"/>
      <c r="D927" s="215"/>
      <c r="E927" s="217">
        <f t="shared" si="88"/>
        <v>0</v>
      </c>
    </row>
    <row r="928" spans="1:14" s="7" customFormat="1" ht="18" customHeight="1" x14ac:dyDescent="0.2">
      <c r="A928" s="210" t="s">
        <v>863</v>
      </c>
      <c r="B928" s="41" t="s">
        <v>891</v>
      </c>
      <c r="C928" s="214"/>
      <c r="D928" s="214"/>
      <c r="E928" s="216">
        <f t="shared" si="88"/>
        <v>0</v>
      </c>
    </row>
    <row r="929" spans="1:5" s="7" customFormat="1" ht="18" customHeight="1" x14ac:dyDescent="0.2">
      <c r="A929" s="221"/>
      <c r="B929" s="17" t="s">
        <v>172</v>
      </c>
      <c r="C929" s="215"/>
      <c r="D929" s="215"/>
      <c r="E929" s="217">
        <f t="shared" si="88"/>
        <v>0</v>
      </c>
    </row>
    <row r="930" spans="1:5" s="7" customFormat="1" ht="18" customHeight="1" x14ac:dyDescent="0.2">
      <c r="A930" s="210" t="s">
        <v>864</v>
      </c>
      <c r="B930" s="41" t="s">
        <v>271</v>
      </c>
      <c r="C930" s="214"/>
      <c r="D930" s="214"/>
      <c r="E930" s="216">
        <f t="shared" si="88"/>
        <v>0</v>
      </c>
    </row>
    <row r="931" spans="1:5" s="7" customFormat="1" ht="18" customHeight="1" x14ac:dyDescent="0.2">
      <c r="A931" s="221"/>
      <c r="B931" s="17" t="s">
        <v>172</v>
      </c>
      <c r="C931" s="215"/>
      <c r="D931" s="215"/>
      <c r="E931" s="217">
        <f t="shared" si="88"/>
        <v>0</v>
      </c>
    </row>
    <row r="932" spans="1:5" s="7" customFormat="1" ht="18" customHeight="1" x14ac:dyDescent="0.2">
      <c r="A932" s="210" t="s">
        <v>865</v>
      </c>
      <c r="B932" s="41" t="s">
        <v>272</v>
      </c>
      <c r="C932" s="214"/>
      <c r="D932" s="214"/>
      <c r="E932" s="216">
        <f t="shared" si="88"/>
        <v>0</v>
      </c>
    </row>
    <row r="933" spans="1:5" s="7" customFormat="1" ht="18" customHeight="1" x14ac:dyDescent="0.2">
      <c r="A933" s="221"/>
      <c r="B933" s="17" t="s">
        <v>172</v>
      </c>
      <c r="C933" s="215"/>
      <c r="D933" s="215"/>
      <c r="E933" s="217">
        <f t="shared" si="88"/>
        <v>0</v>
      </c>
    </row>
    <row r="934" spans="1:5" s="7" customFormat="1" ht="18" customHeight="1" x14ac:dyDescent="0.2">
      <c r="A934" s="210" t="s">
        <v>866</v>
      </c>
      <c r="B934" s="41" t="s">
        <v>273</v>
      </c>
      <c r="C934" s="214"/>
      <c r="D934" s="214"/>
      <c r="E934" s="216">
        <f t="shared" si="88"/>
        <v>0</v>
      </c>
    </row>
    <row r="935" spans="1:5" s="7" customFormat="1" ht="18" customHeight="1" x14ac:dyDescent="0.2">
      <c r="A935" s="221"/>
      <c r="B935" s="17" t="s">
        <v>172</v>
      </c>
      <c r="C935" s="215"/>
      <c r="D935" s="215"/>
      <c r="E935" s="217">
        <f t="shared" si="88"/>
        <v>0</v>
      </c>
    </row>
    <row r="936" spans="1:5" s="7" customFormat="1" ht="18" customHeight="1" x14ac:dyDescent="0.2">
      <c r="A936" s="210" t="s">
        <v>886</v>
      </c>
      <c r="B936" s="41" t="s">
        <v>274</v>
      </c>
      <c r="C936" s="214"/>
      <c r="D936" s="214"/>
      <c r="E936" s="216">
        <f t="shared" si="88"/>
        <v>0</v>
      </c>
    </row>
    <row r="937" spans="1:5" s="7" customFormat="1" ht="18" customHeight="1" x14ac:dyDescent="0.2">
      <c r="A937" s="221"/>
      <c r="B937" s="17" t="s">
        <v>172</v>
      </c>
      <c r="C937" s="215"/>
      <c r="D937" s="215"/>
      <c r="E937" s="217">
        <f t="shared" si="88"/>
        <v>0</v>
      </c>
    </row>
    <row r="938" spans="1:5" s="7" customFormat="1" ht="18" customHeight="1" x14ac:dyDescent="0.2">
      <c r="A938" s="210" t="s">
        <v>887</v>
      </c>
      <c r="B938" s="41" t="s">
        <v>275</v>
      </c>
      <c r="C938" s="214"/>
      <c r="D938" s="214"/>
      <c r="E938" s="216">
        <f t="shared" si="88"/>
        <v>0</v>
      </c>
    </row>
    <row r="939" spans="1:5" s="7" customFormat="1" ht="18" customHeight="1" x14ac:dyDescent="0.2">
      <c r="A939" s="211"/>
      <c r="B939" s="46" t="s">
        <v>172</v>
      </c>
      <c r="C939" s="215"/>
      <c r="D939" s="215"/>
      <c r="E939" s="217">
        <f t="shared" si="88"/>
        <v>0</v>
      </c>
    </row>
    <row r="940" spans="1:5" customFormat="1" ht="16.5" x14ac:dyDescent="0.25">
      <c r="A940" s="42"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7"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187"/>
      <c r="D947" s="187"/>
      <c r="E947" s="188"/>
    </row>
    <row r="948" spans="1:5" customFormat="1" ht="15" x14ac:dyDescent="0.25">
      <c r="A948" s="211"/>
      <c r="B948" s="17" t="s">
        <v>901</v>
      </c>
      <c r="C948" s="189"/>
      <c r="D948" s="182"/>
      <c r="E948" s="190"/>
    </row>
    <row r="949" spans="1:5" customFormat="1" ht="15" x14ac:dyDescent="0.25">
      <c r="A949" s="210" t="s">
        <v>869</v>
      </c>
      <c r="B949" s="41" t="s">
        <v>896</v>
      </c>
      <c r="C949" s="187"/>
      <c r="D949" s="187"/>
      <c r="E949" s="188"/>
    </row>
    <row r="950" spans="1:5" customFormat="1" ht="15" x14ac:dyDescent="0.25">
      <c r="A950" s="211"/>
      <c r="B950" s="17" t="s">
        <v>901</v>
      </c>
      <c r="C950" s="189"/>
      <c r="D950" s="182"/>
      <c r="E950" s="190"/>
    </row>
    <row r="951" spans="1:5" customFormat="1" ht="15" x14ac:dyDescent="0.25">
      <c r="A951" s="210" t="s">
        <v>870</v>
      </c>
      <c r="B951" s="41" t="s">
        <v>897</v>
      </c>
      <c r="C951" s="187"/>
      <c r="D951" s="187"/>
      <c r="E951" s="188"/>
    </row>
    <row r="952" spans="1:5" customFormat="1" ht="15" x14ac:dyDescent="0.25">
      <c r="A952" s="211"/>
      <c r="B952" s="17" t="s">
        <v>901</v>
      </c>
      <c r="C952" s="189"/>
      <c r="D952" s="182"/>
      <c r="E952" s="190"/>
    </row>
    <row r="953" spans="1:5" customFormat="1" ht="15" x14ac:dyDescent="0.25">
      <c r="A953" s="210" t="s">
        <v>871</v>
      </c>
      <c r="B953" s="41" t="s">
        <v>898</v>
      </c>
      <c r="C953" s="187"/>
      <c r="D953" s="187"/>
      <c r="E953" s="188"/>
    </row>
    <row r="954" spans="1:5" customFormat="1" ht="15" x14ac:dyDescent="0.25">
      <c r="A954" s="211"/>
      <c r="B954" s="17" t="s">
        <v>901</v>
      </c>
      <c r="C954" s="189"/>
      <c r="D954" s="182"/>
      <c r="E954" s="190"/>
    </row>
    <row r="955" spans="1:5" customFormat="1" ht="15" x14ac:dyDescent="0.25">
      <c r="A955" s="210" t="s">
        <v>872</v>
      </c>
      <c r="B955" s="41" t="s">
        <v>899</v>
      </c>
      <c r="C955" s="187"/>
      <c r="D955" s="187"/>
      <c r="E955" s="188"/>
    </row>
    <row r="956" spans="1:5" customFormat="1" ht="15" x14ac:dyDescent="0.25">
      <c r="A956" s="211"/>
      <c r="B956" s="46" t="s">
        <v>901</v>
      </c>
      <c r="C956" s="189"/>
      <c r="D956" s="182"/>
      <c r="E956" s="190"/>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396:C397" name="Plage1_6"/>
    <protectedRange sqref="C538:C539" name="Plage1_8"/>
    <protectedRange sqref="C564:C565 C598:C599 C618:C619 C626:C627 C632:C633" name="Plage1_9"/>
    <protectedRange sqref="B776" name="Plage7"/>
    <protectedRange sqref="C735:C737 C756:C757 C768:C769 C784:C785 C794:C795 C816:C817 C830:C831 C844:C845 C864:C865 C924:C925" name="Plage1_10"/>
    <protectedRange sqref="C880:C881 C892:C893 C906:C907 C918:C923" name="Plage1_12"/>
    <protectedRange sqref="C659:C660 C640:C642 C669:C670 C679:C680 C685:C686 C701:C702 C713 C726:C727 C732:C734" name="Plage1_13"/>
    <protectedRange sqref="C6 C8:C10 C14:C43 C49:C54 C63:C74 C217:C219 C155:C157 C167:C172 C197:C199 C201:C209 C230:C232 C247:C252 C258:C275 C527:C537 C322:C333 C433:C435 C439:C450 C453:C458 C483:C485 C517:C519 C584:C585 C778:C783 C278:C286 C212:C214 C80:C85" name="Plage1_14"/>
    <protectedRange sqref="C55:C61 C91:C110 C113:C130 C133:C154 C159:C166 C176:C193 C195:C196 C223:C228 C254:C257 C292:C299 C302:C307 C310:C319 C336:C349 C352:C377 C380:C395 C398:C421 C425:C432 C461:C462 C467:C472 C475:C476 C479:C482 C489:C492 C494:C497 C499:C506 C509:C516 C728:C731 C540:C563 C566:C583 C586:C597 C600:C617 C620:C625 C628:C631 C634:C639 C738:C755 C758:C767 C770:C777 C786:C793 C796:C815 C818:C829 C832:C843 C846:C863 C866:C879 C882:C891 C894:C905 C908:C917 C643:C658 C661:C668 C671:C678 C681:C684 C687:C700 C703:C712 C714:C725 C522:C525 C220:C221 C287:C288 C926:C956 C235:C246 C210:C211 C215:C216" name="Plage1_15"/>
  </protectedRanges>
  <autoFilter ref="A5:E963" xr:uid="{AD7FAC8B-3FD4-4D19-8687-EC237DCB2B30}"/>
  <mergeCells count="1288">
    <mergeCell ref="A932:A933"/>
    <mergeCell ref="C932:C933"/>
    <mergeCell ref="D932:D933"/>
    <mergeCell ref="E932:E933"/>
    <mergeCell ref="A934:A935"/>
    <mergeCell ref="C934:C935"/>
    <mergeCell ref="D934:D935"/>
    <mergeCell ref="E934:E935"/>
    <mergeCell ref="A936:A937"/>
    <mergeCell ref="C936:C937"/>
    <mergeCell ref="D936:D937"/>
    <mergeCell ref="E936:E937"/>
    <mergeCell ref="A938:A939"/>
    <mergeCell ref="C938:C939"/>
    <mergeCell ref="D938:D939"/>
    <mergeCell ref="E938:E939"/>
    <mergeCell ref="C511:C512"/>
    <mergeCell ref="D511:D512"/>
    <mergeCell ref="E511:E512"/>
    <mergeCell ref="C513:C514"/>
    <mergeCell ref="D513:D514"/>
    <mergeCell ref="A926:A927"/>
    <mergeCell ref="C926:C927"/>
    <mergeCell ref="D926:D927"/>
    <mergeCell ref="E926:E927"/>
    <mergeCell ref="A928:A929"/>
    <mergeCell ref="C928:C929"/>
    <mergeCell ref="D928:D929"/>
    <mergeCell ref="E928:E929"/>
    <mergeCell ref="A930:A931"/>
    <mergeCell ref="C930:C931"/>
    <mergeCell ref="D930:D931"/>
    <mergeCell ref="E930:E931"/>
    <mergeCell ref="C522:C523"/>
    <mergeCell ref="D522:D523"/>
    <mergeCell ref="E522:E523"/>
    <mergeCell ref="C524:C525"/>
    <mergeCell ref="D524:D525"/>
    <mergeCell ref="E524:E525"/>
    <mergeCell ref="E912:E913"/>
    <mergeCell ref="E914:E915"/>
    <mergeCell ref="E916:E917"/>
    <mergeCell ref="E918:E920"/>
    <mergeCell ref="E921:E923"/>
    <mergeCell ref="E643:E644"/>
    <mergeCell ref="E898:E899"/>
    <mergeCell ref="E900:E901"/>
    <mergeCell ref="E902:E903"/>
    <mergeCell ref="E904:E905"/>
    <mergeCell ref="E908:E909"/>
    <mergeCell ref="E910:E911"/>
    <mergeCell ref="E884:E885"/>
    <mergeCell ref="E886:E887"/>
    <mergeCell ref="E888:E889"/>
    <mergeCell ref="E890:E891"/>
    <mergeCell ref="E894:E895"/>
    <mergeCell ref="E896:E897"/>
    <mergeCell ref="E870:E871"/>
    <mergeCell ref="E872:E873"/>
    <mergeCell ref="E874:E875"/>
    <mergeCell ref="E876:E877"/>
    <mergeCell ref="E878:E879"/>
    <mergeCell ref="E882:E883"/>
    <mergeCell ref="E856:E857"/>
    <mergeCell ref="C515:C516"/>
    <mergeCell ref="D515:D516"/>
    <mergeCell ref="E515:E516"/>
    <mergeCell ref="C517:C519"/>
    <mergeCell ref="D517:D519"/>
    <mergeCell ref="E517:E519"/>
    <mergeCell ref="C505:C506"/>
    <mergeCell ref="D505:D506"/>
    <mergeCell ref="E505:E506"/>
    <mergeCell ref="C509:C510"/>
    <mergeCell ref="D509:D510"/>
    <mergeCell ref="E509:E510"/>
    <mergeCell ref="C501:C502"/>
    <mergeCell ref="D501:D502"/>
    <mergeCell ref="E501:E502"/>
    <mergeCell ref="C503:C504"/>
    <mergeCell ref="D503:D504"/>
    <mergeCell ref="E503:E504"/>
    <mergeCell ref="C496:C497"/>
    <mergeCell ref="D496:D497"/>
    <mergeCell ref="E496:E497"/>
    <mergeCell ref="C499:C500"/>
    <mergeCell ref="D499:D500"/>
    <mergeCell ref="E499:E500"/>
    <mergeCell ref="C491:C492"/>
    <mergeCell ref="D491:D492"/>
    <mergeCell ref="E491:E492"/>
    <mergeCell ref="C494:C495"/>
    <mergeCell ref="D494:D495"/>
    <mergeCell ref="E494:E495"/>
    <mergeCell ref="C483:C485"/>
    <mergeCell ref="D483:D485"/>
    <mergeCell ref="E483:E485"/>
    <mergeCell ref="C489:C490"/>
    <mergeCell ref="D489:D490"/>
    <mergeCell ref="E489:E490"/>
    <mergeCell ref="C479:C480"/>
    <mergeCell ref="D479:D480"/>
    <mergeCell ref="E479:E480"/>
    <mergeCell ref="C481:C482"/>
    <mergeCell ref="D481:D482"/>
    <mergeCell ref="E481:E482"/>
    <mergeCell ref="C471:C472"/>
    <mergeCell ref="D471:D472"/>
    <mergeCell ref="E471:E472"/>
    <mergeCell ref="C475:C476"/>
    <mergeCell ref="D475:D476"/>
    <mergeCell ref="E475:E476"/>
    <mergeCell ref="C467:C468"/>
    <mergeCell ref="D467:D468"/>
    <mergeCell ref="E467:E468"/>
    <mergeCell ref="C469:C470"/>
    <mergeCell ref="D469:D470"/>
    <mergeCell ref="E469:E470"/>
    <mergeCell ref="C456:C458"/>
    <mergeCell ref="D456:D458"/>
    <mergeCell ref="E456:E458"/>
    <mergeCell ref="C461:C462"/>
    <mergeCell ref="D461:D462"/>
    <mergeCell ref="E461:E462"/>
    <mergeCell ref="C448:C450"/>
    <mergeCell ref="D448:D450"/>
    <mergeCell ref="E448:E450"/>
    <mergeCell ref="C453:C455"/>
    <mergeCell ref="D453:D455"/>
    <mergeCell ref="E453:E455"/>
    <mergeCell ref="C439:C441"/>
    <mergeCell ref="D439:D441"/>
    <mergeCell ref="E439:E441"/>
    <mergeCell ref="C442:C444"/>
    <mergeCell ref="D442:D444"/>
    <mergeCell ref="E442:E444"/>
    <mergeCell ref="C445:C447"/>
    <mergeCell ref="D445:D447"/>
    <mergeCell ref="E445:E447"/>
    <mergeCell ref="C433:C435"/>
    <mergeCell ref="D433:D435"/>
    <mergeCell ref="E433:E435"/>
    <mergeCell ref="C427:C428"/>
    <mergeCell ref="D427:D428"/>
    <mergeCell ref="E427:E428"/>
    <mergeCell ref="C429:C430"/>
    <mergeCell ref="D429:D430"/>
    <mergeCell ref="E429:E430"/>
    <mergeCell ref="C346:C347"/>
    <mergeCell ref="D346:D347"/>
    <mergeCell ref="E346:E347"/>
    <mergeCell ref="C348:C349"/>
    <mergeCell ref="D348:D349"/>
    <mergeCell ref="E348:E349"/>
    <mergeCell ref="C342:C343"/>
    <mergeCell ref="D342:D343"/>
    <mergeCell ref="E342:E343"/>
    <mergeCell ref="C344:C345"/>
    <mergeCell ref="D344:D345"/>
    <mergeCell ref="E344:E345"/>
    <mergeCell ref="E398:E399"/>
    <mergeCell ref="E400:E401"/>
    <mergeCell ref="E402:E403"/>
    <mergeCell ref="E404:E405"/>
    <mergeCell ref="E406:E407"/>
    <mergeCell ref="E408:E409"/>
    <mergeCell ref="E384:E385"/>
    <mergeCell ref="E386:E387"/>
    <mergeCell ref="E388:E389"/>
    <mergeCell ref="E390:E391"/>
    <mergeCell ref="E392:E393"/>
    <mergeCell ref="E394:E395"/>
    <mergeCell ref="E370:E371"/>
    <mergeCell ref="C338:C339"/>
    <mergeCell ref="D338:D339"/>
    <mergeCell ref="E338:E339"/>
    <mergeCell ref="C340:C341"/>
    <mergeCell ref="D340:D341"/>
    <mergeCell ref="E340:E341"/>
    <mergeCell ref="C331:C333"/>
    <mergeCell ref="D331:D333"/>
    <mergeCell ref="E331:E333"/>
    <mergeCell ref="C336:C337"/>
    <mergeCell ref="D336:D337"/>
    <mergeCell ref="E336:E337"/>
    <mergeCell ref="C325:C327"/>
    <mergeCell ref="D325:D327"/>
    <mergeCell ref="E325:E327"/>
    <mergeCell ref="C328:C330"/>
    <mergeCell ref="D328:D330"/>
    <mergeCell ref="E328:E330"/>
    <mergeCell ref="E380:E381"/>
    <mergeCell ref="E382:E383"/>
    <mergeCell ref="E358:E359"/>
    <mergeCell ref="E360:E361"/>
    <mergeCell ref="E362:E363"/>
    <mergeCell ref="E364:E365"/>
    <mergeCell ref="E366:E367"/>
    <mergeCell ref="E368:E369"/>
    <mergeCell ref="D382:D383"/>
    <mergeCell ref="D384:D385"/>
    <mergeCell ref="D386:D387"/>
    <mergeCell ref="D388:D389"/>
    <mergeCell ref="C318:C319"/>
    <mergeCell ref="D318:D319"/>
    <mergeCell ref="E318:E319"/>
    <mergeCell ref="C322:C324"/>
    <mergeCell ref="D322:D324"/>
    <mergeCell ref="E322:E324"/>
    <mergeCell ref="C314:C315"/>
    <mergeCell ref="D314:D315"/>
    <mergeCell ref="E314:E315"/>
    <mergeCell ref="C316:C317"/>
    <mergeCell ref="D316:D317"/>
    <mergeCell ref="E316:E317"/>
    <mergeCell ref="C310:C311"/>
    <mergeCell ref="D310:D311"/>
    <mergeCell ref="E310:E311"/>
    <mergeCell ref="C312:C313"/>
    <mergeCell ref="D312:D313"/>
    <mergeCell ref="E312:E313"/>
    <mergeCell ref="C304:C305"/>
    <mergeCell ref="D304:D305"/>
    <mergeCell ref="E304:E305"/>
    <mergeCell ref="C306:C307"/>
    <mergeCell ref="D306:D307"/>
    <mergeCell ref="E306:E307"/>
    <mergeCell ref="C298:C299"/>
    <mergeCell ref="D298:D299"/>
    <mergeCell ref="E298:E299"/>
    <mergeCell ref="C302:C303"/>
    <mergeCell ref="D302:D303"/>
    <mergeCell ref="E302:E303"/>
    <mergeCell ref="C294:C295"/>
    <mergeCell ref="D294:D295"/>
    <mergeCell ref="E294:E295"/>
    <mergeCell ref="C296:C297"/>
    <mergeCell ref="D296:D297"/>
    <mergeCell ref="E296:E297"/>
    <mergeCell ref="C284:C286"/>
    <mergeCell ref="D284:D286"/>
    <mergeCell ref="E284:E286"/>
    <mergeCell ref="C292:C293"/>
    <mergeCell ref="D292:D293"/>
    <mergeCell ref="E292:E293"/>
    <mergeCell ref="C278:C280"/>
    <mergeCell ref="D278:D280"/>
    <mergeCell ref="E278:E280"/>
    <mergeCell ref="C281:C283"/>
    <mergeCell ref="D281:D283"/>
    <mergeCell ref="E281:E283"/>
    <mergeCell ref="C270:C272"/>
    <mergeCell ref="D270:D272"/>
    <mergeCell ref="E270:E272"/>
    <mergeCell ref="C273:C275"/>
    <mergeCell ref="D273:D275"/>
    <mergeCell ref="E273:E275"/>
    <mergeCell ref="C287:C288"/>
    <mergeCell ref="D287:D288"/>
    <mergeCell ref="E287:E288"/>
    <mergeCell ref="C264:C266"/>
    <mergeCell ref="D264:D266"/>
    <mergeCell ref="E264:E266"/>
    <mergeCell ref="C267:C269"/>
    <mergeCell ref="D267:D269"/>
    <mergeCell ref="E267:E269"/>
    <mergeCell ref="C258:C260"/>
    <mergeCell ref="D258:D260"/>
    <mergeCell ref="E258:E260"/>
    <mergeCell ref="C261:C263"/>
    <mergeCell ref="D261:D263"/>
    <mergeCell ref="E261:E263"/>
    <mergeCell ref="C254:C255"/>
    <mergeCell ref="D254:D255"/>
    <mergeCell ref="E254:E255"/>
    <mergeCell ref="C256:C257"/>
    <mergeCell ref="D256:D257"/>
    <mergeCell ref="E256:E257"/>
    <mergeCell ref="C247:C249"/>
    <mergeCell ref="D247:D249"/>
    <mergeCell ref="E247:E249"/>
    <mergeCell ref="C250:C252"/>
    <mergeCell ref="D250:D252"/>
    <mergeCell ref="E250:E252"/>
    <mergeCell ref="C239:C240"/>
    <mergeCell ref="D239:D240"/>
    <mergeCell ref="E239:E240"/>
    <mergeCell ref="C243:C244"/>
    <mergeCell ref="D243:D244"/>
    <mergeCell ref="E243:E244"/>
    <mergeCell ref="C230:C232"/>
    <mergeCell ref="D230:D232"/>
    <mergeCell ref="E230:E232"/>
    <mergeCell ref="C235:C236"/>
    <mergeCell ref="D235:D236"/>
    <mergeCell ref="E235:E236"/>
    <mergeCell ref="C225:C226"/>
    <mergeCell ref="D225:D226"/>
    <mergeCell ref="E225:E226"/>
    <mergeCell ref="C227:C228"/>
    <mergeCell ref="D227:D228"/>
    <mergeCell ref="E227:E228"/>
    <mergeCell ref="C217:C219"/>
    <mergeCell ref="D217:D219"/>
    <mergeCell ref="E217:E219"/>
    <mergeCell ref="C223:C224"/>
    <mergeCell ref="D223:D224"/>
    <mergeCell ref="E223:E224"/>
    <mergeCell ref="C207:C209"/>
    <mergeCell ref="D207:D209"/>
    <mergeCell ref="E207:E209"/>
    <mergeCell ref="C212:C214"/>
    <mergeCell ref="D212:D214"/>
    <mergeCell ref="E212:E214"/>
    <mergeCell ref="C210:C211"/>
    <mergeCell ref="E210:E211"/>
    <mergeCell ref="C215:C216"/>
    <mergeCell ref="E215:E216"/>
    <mergeCell ref="C220:C221"/>
    <mergeCell ref="E220:E221"/>
    <mergeCell ref="C201:C203"/>
    <mergeCell ref="D201:D203"/>
    <mergeCell ref="E201:E203"/>
    <mergeCell ref="C204:C206"/>
    <mergeCell ref="D204:D206"/>
    <mergeCell ref="E204:E206"/>
    <mergeCell ref="C195:C196"/>
    <mergeCell ref="D195:D196"/>
    <mergeCell ref="E195:E196"/>
    <mergeCell ref="C197:C199"/>
    <mergeCell ref="D197:D199"/>
    <mergeCell ref="E197:E199"/>
    <mergeCell ref="C190:C191"/>
    <mergeCell ref="D190:D191"/>
    <mergeCell ref="E190:E191"/>
    <mergeCell ref="C192:C193"/>
    <mergeCell ref="D192:D193"/>
    <mergeCell ref="E192:E193"/>
    <mergeCell ref="C186:C187"/>
    <mergeCell ref="D186:D187"/>
    <mergeCell ref="E186:E187"/>
    <mergeCell ref="C188:C189"/>
    <mergeCell ref="D188:D189"/>
    <mergeCell ref="E188:E189"/>
    <mergeCell ref="C182:C183"/>
    <mergeCell ref="D182:D183"/>
    <mergeCell ref="E182:E183"/>
    <mergeCell ref="C184:C185"/>
    <mergeCell ref="D184:D185"/>
    <mergeCell ref="E184:E185"/>
    <mergeCell ref="C178:C179"/>
    <mergeCell ref="D178:D179"/>
    <mergeCell ref="E178:E179"/>
    <mergeCell ref="C180:C181"/>
    <mergeCell ref="D180:D181"/>
    <mergeCell ref="E180:E181"/>
    <mergeCell ref="C170:C172"/>
    <mergeCell ref="D170:D172"/>
    <mergeCell ref="E170:E172"/>
    <mergeCell ref="C176:C177"/>
    <mergeCell ref="D176:D177"/>
    <mergeCell ref="E176:E177"/>
    <mergeCell ref="C163:C164"/>
    <mergeCell ref="D163:D164"/>
    <mergeCell ref="E163:E164"/>
    <mergeCell ref="C165:C166"/>
    <mergeCell ref="D165:D166"/>
    <mergeCell ref="E165:E166"/>
    <mergeCell ref="C155:C157"/>
    <mergeCell ref="D155:D157"/>
    <mergeCell ref="E155:E157"/>
    <mergeCell ref="C159:C160"/>
    <mergeCell ref="D159:D160"/>
    <mergeCell ref="E159:E160"/>
    <mergeCell ref="C161:C162"/>
    <mergeCell ref="C151:C152"/>
    <mergeCell ref="D151:D152"/>
    <mergeCell ref="E151:E152"/>
    <mergeCell ref="C153:C154"/>
    <mergeCell ref="D153:D154"/>
    <mergeCell ref="E153:E154"/>
    <mergeCell ref="C147:C148"/>
    <mergeCell ref="D147:D148"/>
    <mergeCell ref="E147:E148"/>
    <mergeCell ref="C149:C150"/>
    <mergeCell ref="D149:D150"/>
    <mergeCell ref="E149:E150"/>
    <mergeCell ref="C143:C144"/>
    <mergeCell ref="D143:D144"/>
    <mergeCell ref="E143:E144"/>
    <mergeCell ref="C145:C146"/>
    <mergeCell ref="D145:D146"/>
    <mergeCell ref="E145:E146"/>
    <mergeCell ref="C139:C140"/>
    <mergeCell ref="D139:D140"/>
    <mergeCell ref="E139:E140"/>
    <mergeCell ref="C141:C142"/>
    <mergeCell ref="D141:D142"/>
    <mergeCell ref="E141:E142"/>
    <mergeCell ref="C135:C136"/>
    <mergeCell ref="D135:D136"/>
    <mergeCell ref="E135:E136"/>
    <mergeCell ref="C137:C138"/>
    <mergeCell ref="D137:D138"/>
    <mergeCell ref="E137:E138"/>
    <mergeCell ref="C129:C130"/>
    <mergeCell ref="D129:D130"/>
    <mergeCell ref="E129:E130"/>
    <mergeCell ref="C133:C134"/>
    <mergeCell ref="D133:D134"/>
    <mergeCell ref="E133:E134"/>
    <mergeCell ref="C125:C126"/>
    <mergeCell ref="D125:D126"/>
    <mergeCell ref="E125:E126"/>
    <mergeCell ref="C127:C128"/>
    <mergeCell ref="D127:D128"/>
    <mergeCell ref="E127:E128"/>
    <mergeCell ref="C121:C122"/>
    <mergeCell ref="D121:D122"/>
    <mergeCell ref="E121:E122"/>
    <mergeCell ref="C123:C124"/>
    <mergeCell ref="D123:D124"/>
    <mergeCell ref="E123:E124"/>
    <mergeCell ref="C117:C118"/>
    <mergeCell ref="D117:D118"/>
    <mergeCell ref="E117:E118"/>
    <mergeCell ref="C119:C120"/>
    <mergeCell ref="D119:D120"/>
    <mergeCell ref="E119:E120"/>
    <mergeCell ref="C113:C114"/>
    <mergeCell ref="D113:D114"/>
    <mergeCell ref="E113:E114"/>
    <mergeCell ref="C115:C116"/>
    <mergeCell ref="D115:D116"/>
    <mergeCell ref="E115:E116"/>
    <mergeCell ref="C107:C108"/>
    <mergeCell ref="D107:D108"/>
    <mergeCell ref="E107:E108"/>
    <mergeCell ref="C109:C110"/>
    <mergeCell ref="D109:D110"/>
    <mergeCell ref="E109:E110"/>
    <mergeCell ref="C103:C104"/>
    <mergeCell ref="D103:D104"/>
    <mergeCell ref="E103:E104"/>
    <mergeCell ref="C105:C106"/>
    <mergeCell ref="D105:D106"/>
    <mergeCell ref="E105:E106"/>
    <mergeCell ref="E83:E85"/>
    <mergeCell ref="C72:C74"/>
    <mergeCell ref="D72:D74"/>
    <mergeCell ref="E72:E74"/>
    <mergeCell ref="C80:C82"/>
    <mergeCell ref="D80:D82"/>
    <mergeCell ref="E80:E82"/>
    <mergeCell ref="C66:C68"/>
    <mergeCell ref="D66:D68"/>
    <mergeCell ref="E66:E68"/>
    <mergeCell ref="C69:C71"/>
    <mergeCell ref="D69:D71"/>
    <mergeCell ref="E69:E71"/>
    <mergeCell ref="C99:C100"/>
    <mergeCell ref="D99:D100"/>
    <mergeCell ref="E99:E100"/>
    <mergeCell ref="C101:C102"/>
    <mergeCell ref="D101:D102"/>
    <mergeCell ref="E101:E102"/>
    <mergeCell ref="C95:C96"/>
    <mergeCell ref="D95:D96"/>
    <mergeCell ref="E95:E96"/>
    <mergeCell ref="C97:C98"/>
    <mergeCell ref="D97:D98"/>
    <mergeCell ref="E97:E98"/>
    <mergeCell ref="C91:C92"/>
    <mergeCell ref="D91:D92"/>
    <mergeCell ref="E91:E92"/>
    <mergeCell ref="C93:C94"/>
    <mergeCell ref="D93:D94"/>
    <mergeCell ref="E93:E94"/>
    <mergeCell ref="E49:E51"/>
    <mergeCell ref="C52:C54"/>
    <mergeCell ref="D52:D54"/>
    <mergeCell ref="E52:E54"/>
    <mergeCell ref="C63:C65"/>
    <mergeCell ref="D63:D65"/>
    <mergeCell ref="E63:E65"/>
    <mergeCell ref="D8:D10"/>
    <mergeCell ref="E8:E10"/>
    <mergeCell ref="C23:C25"/>
    <mergeCell ref="D23:D25"/>
    <mergeCell ref="E23:E25"/>
    <mergeCell ref="C29:C31"/>
    <mergeCell ref="D29:D31"/>
    <mergeCell ref="E29:E31"/>
    <mergeCell ref="E730:E731"/>
    <mergeCell ref="E657:E658"/>
    <mergeCell ref="E661:E662"/>
    <mergeCell ref="E663:E664"/>
    <mergeCell ref="E665:E666"/>
    <mergeCell ref="E667:E668"/>
    <mergeCell ref="E671:E672"/>
    <mergeCell ref="E645:E646"/>
    <mergeCell ref="E647:E648"/>
    <mergeCell ref="E649:E650"/>
    <mergeCell ref="E651:E652"/>
    <mergeCell ref="E653:E654"/>
    <mergeCell ref="E655:E656"/>
    <mergeCell ref="E604:E605"/>
    <mergeCell ref="E606:E607"/>
    <mergeCell ref="E608:E609"/>
    <mergeCell ref="C83:C85"/>
    <mergeCell ref="D4:E4"/>
    <mergeCell ref="C17:C19"/>
    <mergeCell ref="D17:D19"/>
    <mergeCell ref="E17:E19"/>
    <mergeCell ref="C14:C16"/>
    <mergeCell ref="D14:D16"/>
    <mergeCell ref="E14:E16"/>
    <mergeCell ref="E716:E717"/>
    <mergeCell ref="E718:E719"/>
    <mergeCell ref="E720:E721"/>
    <mergeCell ref="E722:E723"/>
    <mergeCell ref="E724:E725"/>
    <mergeCell ref="E728:E729"/>
    <mergeCell ref="E703:E704"/>
    <mergeCell ref="E705:E706"/>
    <mergeCell ref="E707:E708"/>
    <mergeCell ref="E709:E710"/>
    <mergeCell ref="E711:E712"/>
    <mergeCell ref="E714:E715"/>
    <mergeCell ref="E689:E690"/>
    <mergeCell ref="E691:E692"/>
    <mergeCell ref="E693:E694"/>
    <mergeCell ref="E695:E696"/>
    <mergeCell ref="E697:E698"/>
    <mergeCell ref="E699:E700"/>
    <mergeCell ref="E673:E674"/>
    <mergeCell ref="E675:E676"/>
    <mergeCell ref="E677:E678"/>
    <mergeCell ref="E681:E682"/>
    <mergeCell ref="E683:E684"/>
    <mergeCell ref="E687:E688"/>
    <mergeCell ref="D49:D51"/>
    <mergeCell ref="E858:E859"/>
    <mergeCell ref="E860:E861"/>
    <mergeCell ref="E862:E863"/>
    <mergeCell ref="E866:E867"/>
    <mergeCell ref="E868:E869"/>
    <mergeCell ref="E842:E843"/>
    <mergeCell ref="E846:E847"/>
    <mergeCell ref="E848:E849"/>
    <mergeCell ref="E850:E851"/>
    <mergeCell ref="E852:E853"/>
    <mergeCell ref="E854:E855"/>
    <mergeCell ref="E828:E829"/>
    <mergeCell ref="E832:E833"/>
    <mergeCell ref="E834:E835"/>
    <mergeCell ref="E836:E837"/>
    <mergeCell ref="E838:E839"/>
    <mergeCell ref="E840:E841"/>
    <mergeCell ref="E814:E815"/>
    <mergeCell ref="E818:E819"/>
    <mergeCell ref="E820:E821"/>
    <mergeCell ref="E822:E823"/>
    <mergeCell ref="E824:E825"/>
    <mergeCell ref="E826:E827"/>
    <mergeCell ref="E802:E803"/>
    <mergeCell ref="E804:E805"/>
    <mergeCell ref="E806:E807"/>
    <mergeCell ref="E808:E809"/>
    <mergeCell ref="E810:E811"/>
    <mergeCell ref="E812:E813"/>
    <mergeCell ref="E788:E789"/>
    <mergeCell ref="E790:E791"/>
    <mergeCell ref="E792:E793"/>
    <mergeCell ref="E796:E797"/>
    <mergeCell ref="E798:E799"/>
    <mergeCell ref="E800:E801"/>
    <mergeCell ref="E772:E773"/>
    <mergeCell ref="E774:E775"/>
    <mergeCell ref="E776:E777"/>
    <mergeCell ref="E778:E780"/>
    <mergeCell ref="E781:E783"/>
    <mergeCell ref="E786:E787"/>
    <mergeCell ref="E758:E759"/>
    <mergeCell ref="E760:E761"/>
    <mergeCell ref="E762:E763"/>
    <mergeCell ref="E764:E765"/>
    <mergeCell ref="E766:E767"/>
    <mergeCell ref="E770:E771"/>
    <mergeCell ref="E744:E745"/>
    <mergeCell ref="E746:E747"/>
    <mergeCell ref="E748:E749"/>
    <mergeCell ref="E750:E751"/>
    <mergeCell ref="E752:E753"/>
    <mergeCell ref="E754:E755"/>
    <mergeCell ref="E558:E559"/>
    <mergeCell ref="E560:E561"/>
    <mergeCell ref="E562:E563"/>
    <mergeCell ref="E540:E541"/>
    <mergeCell ref="E542:E543"/>
    <mergeCell ref="E544:E545"/>
    <mergeCell ref="E546:E547"/>
    <mergeCell ref="E548:E549"/>
    <mergeCell ref="E550:E551"/>
    <mergeCell ref="E634:E635"/>
    <mergeCell ref="E636:E637"/>
    <mergeCell ref="E638:E639"/>
    <mergeCell ref="E738:E739"/>
    <mergeCell ref="E740:E741"/>
    <mergeCell ref="E742:E743"/>
    <mergeCell ref="E616:E617"/>
    <mergeCell ref="E620:E621"/>
    <mergeCell ref="E622:E623"/>
    <mergeCell ref="E624:E625"/>
    <mergeCell ref="E628:E629"/>
    <mergeCell ref="E630:E631"/>
    <mergeCell ref="E732:E734"/>
    <mergeCell ref="E612:E613"/>
    <mergeCell ref="E614:E615"/>
    <mergeCell ref="E590:E591"/>
    <mergeCell ref="E592:E593"/>
    <mergeCell ref="E594:E595"/>
    <mergeCell ref="E596:E597"/>
    <mergeCell ref="E600:E601"/>
    <mergeCell ref="E602:E603"/>
    <mergeCell ref="E410:E411"/>
    <mergeCell ref="E412:E413"/>
    <mergeCell ref="E414:E415"/>
    <mergeCell ref="E416:E417"/>
    <mergeCell ref="E418:E419"/>
    <mergeCell ref="E420:E421"/>
    <mergeCell ref="E610:E611"/>
    <mergeCell ref="E425:E426"/>
    <mergeCell ref="E513:E514"/>
    <mergeCell ref="E431:E432"/>
    <mergeCell ref="E58:E59"/>
    <mergeCell ref="E60:E61"/>
    <mergeCell ref="E167:E169"/>
    <mergeCell ref="E352:E353"/>
    <mergeCell ref="E354:E355"/>
    <mergeCell ref="E356:E357"/>
    <mergeCell ref="E161:E162"/>
    <mergeCell ref="E552:E553"/>
    <mergeCell ref="E554:E555"/>
    <mergeCell ref="E578:E579"/>
    <mergeCell ref="E580:E581"/>
    <mergeCell ref="E582:E583"/>
    <mergeCell ref="E584:E585"/>
    <mergeCell ref="E586:E587"/>
    <mergeCell ref="E588:E589"/>
    <mergeCell ref="E566:E567"/>
    <mergeCell ref="E568:E569"/>
    <mergeCell ref="E570:E571"/>
    <mergeCell ref="E572:E573"/>
    <mergeCell ref="E574:E575"/>
    <mergeCell ref="E576:E577"/>
    <mergeCell ref="E556:E557"/>
    <mergeCell ref="E20:E22"/>
    <mergeCell ref="E26:E28"/>
    <mergeCell ref="E32:E34"/>
    <mergeCell ref="E35:E37"/>
    <mergeCell ref="E38:E40"/>
    <mergeCell ref="E41:E43"/>
    <mergeCell ref="E56:E57"/>
    <mergeCell ref="D714:D715"/>
    <mergeCell ref="D671:D672"/>
    <mergeCell ref="D673:D674"/>
    <mergeCell ref="D675:D676"/>
    <mergeCell ref="D677:D678"/>
    <mergeCell ref="E372:E373"/>
    <mergeCell ref="E374:E375"/>
    <mergeCell ref="E376:E377"/>
    <mergeCell ref="D602:D603"/>
    <mergeCell ref="D604:D605"/>
    <mergeCell ref="D606:D607"/>
    <mergeCell ref="D608:D609"/>
    <mergeCell ref="D610:D611"/>
    <mergeCell ref="D612:D613"/>
    <mergeCell ref="D588:D589"/>
    <mergeCell ref="D590:D591"/>
    <mergeCell ref="D592:D593"/>
    <mergeCell ref="D594:D595"/>
    <mergeCell ref="D596:D597"/>
    <mergeCell ref="D600:D601"/>
    <mergeCell ref="D576:D577"/>
    <mergeCell ref="D578:D579"/>
    <mergeCell ref="D580:D581"/>
    <mergeCell ref="D582:D583"/>
    <mergeCell ref="D584:D585"/>
    <mergeCell ref="D716:D717"/>
    <mergeCell ref="D718:D719"/>
    <mergeCell ref="D720:D721"/>
    <mergeCell ref="D722:D723"/>
    <mergeCell ref="D724:D725"/>
    <mergeCell ref="D699:D700"/>
    <mergeCell ref="D703:D704"/>
    <mergeCell ref="D705:D706"/>
    <mergeCell ref="D707:D708"/>
    <mergeCell ref="D709:D710"/>
    <mergeCell ref="D711:D712"/>
    <mergeCell ref="D687:D688"/>
    <mergeCell ref="D689:D690"/>
    <mergeCell ref="D691:D692"/>
    <mergeCell ref="D693:D694"/>
    <mergeCell ref="D695:D696"/>
    <mergeCell ref="D697:D698"/>
    <mergeCell ref="D854:D855"/>
    <mergeCell ref="D856:D857"/>
    <mergeCell ref="D858:D859"/>
    <mergeCell ref="D860:D861"/>
    <mergeCell ref="D862:D863"/>
    <mergeCell ref="D866:D867"/>
    <mergeCell ref="D840:D841"/>
    <mergeCell ref="D842:D843"/>
    <mergeCell ref="D846:D847"/>
    <mergeCell ref="D848:D849"/>
    <mergeCell ref="D850:D851"/>
    <mergeCell ref="D852:D853"/>
    <mergeCell ref="D826:D827"/>
    <mergeCell ref="D828:D829"/>
    <mergeCell ref="D832:D833"/>
    <mergeCell ref="D728:D729"/>
    <mergeCell ref="D730:D731"/>
    <mergeCell ref="D732:D734"/>
    <mergeCell ref="D834:D835"/>
    <mergeCell ref="D836:D837"/>
    <mergeCell ref="D838:D839"/>
    <mergeCell ref="D812:D813"/>
    <mergeCell ref="D814:D815"/>
    <mergeCell ref="D818:D819"/>
    <mergeCell ref="D820:D821"/>
    <mergeCell ref="D822:D823"/>
    <mergeCell ref="D824:D825"/>
    <mergeCell ref="D800:D801"/>
    <mergeCell ref="D802:D803"/>
    <mergeCell ref="D804:D805"/>
    <mergeCell ref="D806:D807"/>
    <mergeCell ref="D808:D809"/>
    <mergeCell ref="D916:D917"/>
    <mergeCell ref="D918:D920"/>
    <mergeCell ref="D921:D923"/>
    <mergeCell ref="D896:D897"/>
    <mergeCell ref="D898:D899"/>
    <mergeCell ref="D900:D901"/>
    <mergeCell ref="D902:D903"/>
    <mergeCell ref="D904:D905"/>
    <mergeCell ref="D908:D909"/>
    <mergeCell ref="D882:D883"/>
    <mergeCell ref="D884:D885"/>
    <mergeCell ref="D886:D887"/>
    <mergeCell ref="D888:D889"/>
    <mergeCell ref="D890:D891"/>
    <mergeCell ref="D894:D895"/>
    <mergeCell ref="D868:D869"/>
    <mergeCell ref="D870:D871"/>
    <mergeCell ref="D872:D873"/>
    <mergeCell ref="D874:D875"/>
    <mergeCell ref="D876:D877"/>
    <mergeCell ref="D878:D879"/>
    <mergeCell ref="D910:D911"/>
    <mergeCell ref="D912:D913"/>
    <mergeCell ref="D914:D915"/>
    <mergeCell ref="D810:D811"/>
    <mergeCell ref="D786:D787"/>
    <mergeCell ref="D788:D789"/>
    <mergeCell ref="D790:D791"/>
    <mergeCell ref="D792:D793"/>
    <mergeCell ref="D796:D797"/>
    <mergeCell ref="D798:D799"/>
    <mergeCell ref="D770:D771"/>
    <mergeCell ref="D772:D773"/>
    <mergeCell ref="D774:D775"/>
    <mergeCell ref="D776:D777"/>
    <mergeCell ref="D778:D780"/>
    <mergeCell ref="D781:D783"/>
    <mergeCell ref="D754:D755"/>
    <mergeCell ref="D758:D759"/>
    <mergeCell ref="D760:D761"/>
    <mergeCell ref="D762:D763"/>
    <mergeCell ref="D764:D765"/>
    <mergeCell ref="D766:D767"/>
    <mergeCell ref="D742:D743"/>
    <mergeCell ref="D744:D745"/>
    <mergeCell ref="D746:D747"/>
    <mergeCell ref="D748:D749"/>
    <mergeCell ref="D750:D751"/>
    <mergeCell ref="D752:D753"/>
    <mergeCell ref="D630:D631"/>
    <mergeCell ref="D634:D635"/>
    <mergeCell ref="D636:D637"/>
    <mergeCell ref="D638:D639"/>
    <mergeCell ref="D738:D739"/>
    <mergeCell ref="D740:D741"/>
    <mergeCell ref="D614:D615"/>
    <mergeCell ref="D616:D617"/>
    <mergeCell ref="D620:D621"/>
    <mergeCell ref="D622:D623"/>
    <mergeCell ref="D624:D625"/>
    <mergeCell ref="D628:D629"/>
    <mergeCell ref="D681:D682"/>
    <mergeCell ref="D683:D684"/>
    <mergeCell ref="D655:D656"/>
    <mergeCell ref="D657:D658"/>
    <mergeCell ref="D661:D662"/>
    <mergeCell ref="D663:D664"/>
    <mergeCell ref="D665:D666"/>
    <mergeCell ref="D667:D668"/>
    <mergeCell ref="D643:D644"/>
    <mergeCell ref="D645:D646"/>
    <mergeCell ref="D647:D648"/>
    <mergeCell ref="D649:D650"/>
    <mergeCell ref="D651:D652"/>
    <mergeCell ref="D653:D654"/>
    <mergeCell ref="D586:D587"/>
    <mergeCell ref="D562:D563"/>
    <mergeCell ref="D566:D567"/>
    <mergeCell ref="D568:D569"/>
    <mergeCell ref="D570:D571"/>
    <mergeCell ref="D572:D573"/>
    <mergeCell ref="D574:D575"/>
    <mergeCell ref="D550:D551"/>
    <mergeCell ref="D552:D553"/>
    <mergeCell ref="D554:D555"/>
    <mergeCell ref="D556:D557"/>
    <mergeCell ref="D558:D559"/>
    <mergeCell ref="D560:D561"/>
    <mergeCell ref="D420:D421"/>
    <mergeCell ref="D540:D541"/>
    <mergeCell ref="D542:D543"/>
    <mergeCell ref="D544:D545"/>
    <mergeCell ref="D546:D547"/>
    <mergeCell ref="D548:D549"/>
    <mergeCell ref="D425:D426"/>
    <mergeCell ref="D431:D432"/>
    <mergeCell ref="D408:D409"/>
    <mergeCell ref="D410:D411"/>
    <mergeCell ref="D412:D413"/>
    <mergeCell ref="D414:D415"/>
    <mergeCell ref="D416:D417"/>
    <mergeCell ref="D418:D419"/>
    <mergeCell ref="D394:D395"/>
    <mergeCell ref="D398:D399"/>
    <mergeCell ref="D400:D401"/>
    <mergeCell ref="D402:D403"/>
    <mergeCell ref="D404:D405"/>
    <mergeCell ref="D406:D407"/>
    <mergeCell ref="D390:D391"/>
    <mergeCell ref="D392:D393"/>
    <mergeCell ref="D368:D369"/>
    <mergeCell ref="D370:D371"/>
    <mergeCell ref="D372:D373"/>
    <mergeCell ref="D374:D375"/>
    <mergeCell ref="D376:D377"/>
    <mergeCell ref="D380:D381"/>
    <mergeCell ref="D356:D357"/>
    <mergeCell ref="D358:D359"/>
    <mergeCell ref="D360:D361"/>
    <mergeCell ref="D362:D363"/>
    <mergeCell ref="D364:D365"/>
    <mergeCell ref="D366:D367"/>
    <mergeCell ref="D56:D57"/>
    <mergeCell ref="D58:D59"/>
    <mergeCell ref="D60:D61"/>
    <mergeCell ref="D167:D169"/>
    <mergeCell ref="D352:D353"/>
    <mergeCell ref="D354:D355"/>
    <mergeCell ref="D161:D162"/>
    <mergeCell ref="D210:D211"/>
    <mergeCell ref="D215:D216"/>
    <mergeCell ref="D220:D221"/>
    <mergeCell ref="D83:D85"/>
    <mergeCell ref="A52:A54"/>
    <mergeCell ref="C56:C57"/>
    <mergeCell ref="C58:C59"/>
    <mergeCell ref="C60:C61"/>
    <mergeCell ref="C366:C367"/>
    <mergeCell ref="A304:A305"/>
    <mergeCell ref="A306:A307"/>
    <mergeCell ref="A310:A311"/>
    <mergeCell ref="A312:A313"/>
    <mergeCell ref="A250:A252"/>
    <mergeCell ref="A254:A255"/>
    <mergeCell ref="A256:A257"/>
    <mergeCell ref="A292:A293"/>
    <mergeCell ref="A294:A295"/>
    <mergeCell ref="A296:A297"/>
    <mergeCell ref="A227:A228"/>
    <mergeCell ref="A230:A232"/>
    <mergeCell ref="A235:A236"/>
    <mergeCell ref="A239:A240"/>
    <mergeCell ref="A186:A187"/>
    <mergeCell ref="A153:A154"/>
    <mergeCell ref="A129:A130"/>
    <mergeCell ref="A133:A134"/>
    <mergeCell ref="A135:A136"/>
    <mergeCell ref="A137:A138"/>
    <mergeCell ref="A139:A140"/>
    <mergeCell ref="A141:A142"/>
    <mergeCell ref="A117:A118"/>
    <mergeCell ref="A119:A120"/>
    <mergeCell ref="A121:A122"/>
    <mergeCell ref="A123:A124"/>
    <mergeCell ref="A125:A126"/>
    <mergeCell ref="D20:D22"/>
    <mergeCell ref="D26:D28"/>
    <mergeCell ref="D32:D34"/>
    <mergeCell ref="D35:D37"/>
    <mergeCell ref="D38:D40"/>
    <mergeCell ref="D41:D43"/>
    <mergeCell ref="C26:C28"/>
    <mergeCell ref="C32:C34"/>
    <mergeCell ref="C35:C37"/>
    <mergeCell ref="C38:C40"/>
    <mergeCell ref="C41:C43"/>
    <mergeCell ref="A49:A51"/>
    <mergeCell ref="C49:C51"/>
    <mergeCell ref="A8:A10"/>
    <mergeCell ref="A11:A13"/>
    <mergeCell ref="A14:A16"/>
    <mergeCell ref="A17:A19"/>
    <mergeCell ref="A20:A22"/>
    <mergeCell ref="C20:C22"/>
    <mergeCell ref="C8:C10"/>
    <mergeCell ref="C667:C668"/>
    <mergeCell ref="C671:C672"/>
    <mergeCell ref="C673:C674"/>
    <mergeCell ref="C675:C676"/>
    <mergeCell ref="C649:C650"/>
    <mergeCell ref="C651:C652"/>
    <mergeCell ref="C653:C654"/>
    <mergeCell ref="C655:C656"/>
    <mergeCell ref="C657:C658"/>
    <mergeCell ref="C661:C662"/>
    <mergeCell ref="C720:C721"/>
    <mergeCell ref="C722:C723"/>
    <mergeCell ref="C724:C725"/>
    <mergeCell ref="C728:C729"/>
    <mergeCell ref="C730:C731"/>
    <mergeCell ref="C732:C734"/>
    <mergeCell ref="C707:C708"/>
    <mergeCell ref="C709:C710"/>
    <mergeCell ref="C711:C712"/>
    <mergeCell ref="C714:C715"/>
    <mergeCell ref="C716:C717"/>
    <mergeCell ref="C718:C719"/>
    <mergeCell ref="C693:C694"/>
    <mergeCell ref="C695:C696"/>
    <mergeCell ref="C697:C698"/>
    <mergeCell ref="C699:C700"/>
    <mergeCell ref="C703:C704"/>
    <mergeCell ref="C705:C706"/>
    <mergeCell ref="A916:A917"/>
    <mergeCell ref="C916:C917"/>
    <mergeCell ref="C918:C920"/>
    <mergeCell ref="C643:C644"/>
    <mergeCell ref="C645:C646"/>
    <mergeCell ref="C647:C648"/>
    <mergeCell ref="C921:C923"/>
    <mergeCell ref="A910:A911"/>
    <mergeCell ref="C910:C911"/>
    <mergeCell ref="A912:A913"/>
    <mergeCell ref="C912:C913"/>
    <mergeCell ref="A914:A915"/>
    <mergeCell ref="C914:C915"/>
    <mergeCell ref="A902:A903"/>
    <mergeCell ref="C902:C903"/>
    <mergeCell ref="A904:A905"/>
    <mergeCell ref="C904:C905"/>
    <mergeCell ref="A908:A909"/>
    <mergeCell ref="C908:C909"/>
    <mergeCell ref="A896:A897"/>
    <mergeCell ref="C896:C897"/>
    <mergeCell ref="A898:A899"/>
    <mergeCell ref="C898:C899"/>
    <mergeCell ref="A900:A901"/>
    <mergeCell ref="C900:C901"/>
    <mergeCell ref="C886:C887"/>
    <mergeCell ref="A888:A889"/>
    <mergeCell ref="C888:C889"/>
    <mergeCell ref="A890:A891"/>
    <mergeCell ref="C890:C891"/>
    <mergeCell ref="A894:A895"/>
    <mergeCell ref="C894:C895"/>
    <mergeCell ref="A876:A877"/>
    <mergeCell ref="C876:C877"/>
    <mergeCell ref="A878:A879"/>
    <mergeCell ref="C878:C879"/>
    <mergeCell ref="A882:A883"/>
    <mergeCell ref="C882:C883"/>
    <mergeCell ref="A884:A885"/>
    <mergeCell ref="C884:C885"/>
    <mergeCell ref="A886:A887"/>
    <mergeCell ref="A870:A871"/>
    <mergeCell ref="C870:C871"/>
    <mergeCell ref="A872:A873"/>
    <mergeCell ref="C872:C873"/>
    <mergeCell ref="A874:A875"/>
    <mergeCell ref="C874:C875"/>
    <mergeCell ref="A862:A863"/>
    <mergeCell ref="C862:C863"/>
    <mergeCell ref="A866:A867"/>
    <mergeCell ref="C866:C867"/>
    <mergeCell ref="A868:A869"/>
    <mergeCell ref="C868:C869"/>
    <mergeCell ref="A856:A857"/>
    <mergeCell ref="C856:C857"/>
    <mergeCell ref="A858:A859"/>
    <mergeCell ref="C858:C859"/>
    <mergeCell ref="A860:A861"/>
    <mergeCell ref="C860:C861"/>
    <mergeCell ref="A850:A851"/>
    <mergeCell ref="C850:C851"/>
    <mergeCell ref="A852:A853"/>
    <mergeCell ref="C852:C853"/>
    <mergeCell ref="A854:A855"/>
    <mergeCell ref="C854:C855"/>
    <mergeCell ref="A842:A843"/>
    <mergeCell ref="C842:C843"/>
    <mergeCell ref="A846:A847"/>
    <mergeCell ref="C846:C847"/>
    <mergeCell ref="A848:A849"/>
    <mergeCell ref="C848:C849"/>
    <mergeCell ref="A836:A837"/>
    <mergeCell ref="C836:C837"/>
    <mergeCell ref="A838:A839"/>
    <mergeCell ref="C838:C839"/>
    <mergeCell ref="A840:A841"/>
    <mergeCell ref="C840:C841"/>
    <mergeCell ref="A828:A829"/>
    <mergeCell ref="C828:C829"/>
    <mergeCell ref="A832:A833"/>
    <mergeCell ref="C832:C833"/>
    <mergeCell ref="A834:A835"/>
    <mergeCell ref="C834:C835"/>
    <mergeCell ref="C820:C821"/>
    <mergeCell ref="A822:A823"/>
    <mergeCell ref="C822:C823"/>
    <mergeCell ref="A824:A825"/>
    <mergeCell ref="C824:C825"/>
    <mergeCell ref="A826:A827"/>
    <mergeCell ref="C826:C827"/>
    <mergeCell ref="C810:C811"/>
    <mergeCell ref="A812:A813"/>
    <mergeCell ref="C812:C813"/>
    <mergeCell ref="A814:A815"/>
    <mergeCell ref="C814:C815"/>
    <mergeCell ref="A818:A819"/>
    <mergeCell ref="C818:C819"/>
    <mergeCell ref="C802:C803"/>
    <mergeCell ref="A804:A805"/>
    <mergeCell ref="C804:C805"/>
    <mergeCell ref="A806:A807"/>
    <mergeCell ref="C806:C807"/>
    <mergeCell ref="A808:A809"/>
    <mergeCell ref="C808:C809"/>
    <mergeCell ref="C792:C793"/>
    <mergeCell ref="A796:A797"/>
    <mergeCell ref="C796:C797"/>
    <mergeCell ref="A798:A799"/>
    <mergeCell ref="C798:C799"/>
    <mergeCell ref="A800:A801"/>
    <mergeCell ref="C800:C801"/>
    <mergeCell ref="C781:C783"/>
    <mergeCell ref="A786:A787"/>
    <mergeCell ref="C786:C787"/>
    <mergeCell ref="A788:A789"/>
    <mergeCell ref="C788:C789"/>
    <mergeCell ref="A790:A791"/>
    <mergeCell ref="C790:C791"/>
    <mergeCell ref="C766:C767"/>
    <mergeCell ref="C770:C771"/>
    <mergeCell ref="C772:C773"/>
    <mergeCell ref="C774:C775"/>
    <mergeCell ref="C776:C777"/>
    <mergeCell ref="C778:C780"/>
    <mergeCell ref="C752:C753"/>
    <mergeCell ref="C754:C755"/>
    <mergeCell ref="C758:C759"/>
    <mergeCell ref="C760:C761"/>
    <mergeCell ref="C762:C763"/>
    <mergeCell ref="C764:C765"/>
    <mergeCell ref="C578:C579"/>
    <mergeCell ref="C608:C609"/>
    <mergeCell ref="C610:C611"/>
    <mergeCell ref="C612:C613"/>
    <mergeCell ref="C614:C615"/>
    <mergeCell ref="C616:C617"/>
    <mergeCell ref="C740:C741"/>
    <mergeCell ref="C742:C743"/>
    <mergeCell ref="C744:C745"/>
    <mergeCell ref="C746:C747"/>
    <mergeCell ref="C748:C749"/>
    <mergeCell ref="C750:C751"/>
    <mergeCell ref="C636:C637"/>
    <mergeCell ref="C638:C639"/>
    <mergeCell ref="C620:C621"/>
    <mergeCell ref="C622:C623"/>
    <mergeCell ref="C624:C625"/>
    <mergeCell ref="C738:C739"/>
    <mergeCell ref="C592:C593"/>
    <mergeCell ref="C594:C595"/>
    <mergeCell ref="C596:C597"/>
    <mergeCell ref="C628:C629"/>
    <mergeCell ref="C630:C631"/>
    <mergeCell ref="C634:C635"/>
    <mergeCell ref="C677:C678"/>
    <mergeCell ref="C681:C682"/>
    <mergeCell ref="C683:C684"/>
    <mergeCell ref="C687:C688"/>
    <mergeCell ref="C689:C690"/>
    <mergeCell ref="C691:C692"/>
    <mergeCell ref="C663:C664"/>
    <mergeCell ref="C665:C666"/>
    <mergeCell ref="C566:C567"/>
    <mergeCell ref="C560:C561"/>
    <mergeCell ref="C562:C563"/>
    <mergeCell ref="C600:C601"/>
    <mergeCell ref="C602:C603"/>
    <mergeCell ref="C604:C605"/>
    <mergeCell ref="C606:C607"/>
    <mergeCell ref="C548:C549"/>
    <mergeCell ref="C550:C551"/>
    <mergeCell ref="C552:C553"/>
    <mergeCell ref="C554:C555"/>
    <mergeCell ref="C556:C557"/>
    <mergeCell ref="C558:C559"/>
    <mergeCell ref="C418:C419"/>
    <mergeCell ref="C420:C421"/>
    <mergeCell ref="C540:C541"/>
    <mergeCell ref="C542:C543"/>
    <mergeCell ref="C544:C545"/>
    <mergeCell ref="C546:C547"/>
    <mergeCell ref="C425:C426"/>
    <mergeCell ref="C431:C432"/>
    <mergeCell ref="C580:C581"/>
    <mergeCell ref="C582:C583"/>
    <mergeCell ref="C584:C585"/>
    <mergeCell ref="C586:C587"/>
    <mergeCell ref="C588:C589"/>
    <mergeCell ref="C590:C591"/>
    <mergeCell ref="C568:C569"/>
    <mergeCell ref="C570:C571"/>
    <mergeCell ref="C572:C573"/>
    <mergeCell ref="C574:C575"/>
    <mergeCell ref="C576:C577"/>
    <mergeCell ref="C406:C407"/>
    <mergeCell ref="C408:C409"/>
    <mergeCell ref="C410:C411"/>
    <mergeCell ref="C412:C413"/>
    <mergeCell ref="C414:C415"/>
    <mergeCell ref="C416:C417"/>
    <mergeCell ref="C392:C393"/>
    <mergeCell ref="C394:C395"/>
    <mergeCell ref="C398:C399"/>
    <mergeCell ref="C400:C401"/>
    <mergeCell ref="C402:C403"/>
    <mergeCell ref="C404:C405"/>
    <mergeCell ref="C380:C381"/>
    <mergeCell ref="C382:C383"/>
    <mergeCell ref="C384:C385"/>
    <mergeCell ref="C386:C387"/>
    <mergeCell ref="C388:C389"/>
    <mergeCell ref="C390:C391"/>
    <mergeCell ref="C368:C369"/>
    <mergeCell ref="C370:C371"/>
    <mergeCell ref="C372:C373"/>
    <mergeCell ref="C374:C375"/>
    <mergeCell ref="C376:C377"/>
    <mergeCell ref="C354:C355"/>
    <mergeCell ref="C356:C357"/>
    <mergeCell ref="C358:C359"/>
    <mergeCell ref="C360:C361"/>
    <mergeCell ref="C362:C363"/>
    <mergeCell ref="C364:C365"/>
    <mergeCell ref="A1:C1"/>
    <mergeCell ref="A2:C2"/>
    <mergeCell ref="A3:C3"/>
    <mergeCell ref="A4:C4"/>
    <mergeCell ref="C167:C169"/>
    <mergeCell ref="C352:C353"/>
    <mergeCell ref="A287:A288"/>
    <mergeCell ref="A331:A333"/>
    <mergeCell ref="A336:A337"/>
    <mergeCell ref="A338:A339"/>
    <mergeCell ref="A340:A341"/>
    <mergeCell ref="A342:A343"/>
    <mergeCell ref="A344:A345"/>
    <mergeCell ref="A314:A315"/>
    <mergeCell ref="A316:A317"/>
    <mergeCell ref="A318:A319"/>
    <mergeCell ref="A322:A324"/>
    <mergeCell ref="A325:A327"/>
    <mergeCell ref="A328:A330"/>
    <mergeCell ref="A298:A299"/>
    <mergeCell ref="A302:A303"/>
    <mergeCell ref="A348:A349"/>
    <mergeCell ref="A425:A426"/>
    <mergeCell ref="A427:A428"/>
    <mergeCell ref="A429:A430"/>
    <mergeCell ref="A431:A432"/>
    <mergeCell ref="A522:A523"/>
    <mergeCell ref="A524:A525"/>
    <mergeCell ref="A792:A793"/>
    <mergeCell ref="A802:A803"/>
    <mergeCell ref="A810:A811"/>
    <mergeCell ref="A820:A821"/>
    <mergeCell ref="A503:A504"/>
    <mergeCell ref="A505:A506"/>
    <mergeCell ref="A509:A510"/>
    <mergeCell ref="A511:A512"/>
    <mergeCell ref="A513:A514"/>
    <mergeCell ref="A515:A516"/>
    <mergeCell ref="A489:A490"/>
    <mergeCell ref="A491:A492"/>
    <mergeCell ref="A494:A495"/>
    <mergeCell ref="A496:A497"/>
    <mergeCell ref="A499:A500"/>
    <mergeCell ref="A501:A502"/>
    <mergeCell ref="A204:A206"/>
    <mergeCell ref="A207:A209"/>
    <mergeCell ref="A212:A214"/>
    <mergeCell ref="A217:A219"/>
    <mergeCell ref="A223:A224"/>
    <mergeCell ref="A225:A226"/>
    <mergeCell ref="A188:A189"/>
    <mergeCell ref="A190:A191"/>
    <mergeCell ref="A192:A193"/>
    <mergeCell ref="A195:A196"/>
    <mergeCell ref="A197:A199"/>
    <mergeCell ref="A201:A203"/>
    <mergeCell ref="A176:A177"/>
    <mergeCell ref="A178:A179"/>
    <mergeCell ref="A180:A181"/>
    <mergeCell ref="A182:A183"/>
    <mergeCell ref="A184:A185"/>
    <mergeCell ref="A210:A211"/>
    <mergeCell ref="A215:A216"/>
    <mergeCell ref="A220:A221"/>
    <mergeCell ref="A103:A104"/>
    <mergeCell ref="A105:A106"/>
    <mergeCell ref="A107:A108"/>
    <mergeCell ref="A109:A110"/>
    <mergeCell ref="A113:A114"/>
    <mergeCell ref="A115:A116"/>
    <mergeCell ref="A91:A92"/>
    <mergeCell ref="A93:A94"/>
    <mergeCell ref="A95:A96"/>
    <mergeCell ref="A97:A98"/>
    <mergeCell ref="A99:A100"/>
    <mergeCell ref="A101:A102"/>
    <mergeCell ref="A143:A144"/>
    <mergeCell ref="A145:A146"/>
    <mergeCell ref="A147:A148"/>
    <mergeCell ref="A149:A150"/>
    <mergeCell ref="A151:A152"/>
    <mergeCell ref="A127:A128"/>
    <mergeCell ref="A947:A948"/>
    <mergeCell ref="A949:A950"/>
    <mergeCell ref="A951:A952"/>
    <mergeCell ref="A953:A954"/>
    <mergeCell ref="A955:A956"/>
    <mergeCell ref="A241:A242"/>
    <mergeCell ref="C241:C242"/>
    <mergeCell ref="D241:D242"/>
    <mergeCell ref="E241:E242"/>
    <mergeCell ref="A237:A238"/>
    <mergeCell ref="C237:C238"/>
    <mergeCell ref="D237:D238"/>
    <mergeCell ref="E237:E238"/>
    <mergeCell ref="A245:A246"/>
    <mergeCell ref="C245:C246"/>
    <mergeCell ref="D245:D246"/>
    <mergeCell ref="E245:E246"/>
    <mergeCell ref="A243:A244"/>
    <mergeCell ref="A247:A249"/>
    <mergeCell ref="A456:A458"/>
    <mergeCell ref="A461:A462"/>
    <mergeCell ref="A464:A466"/>
    <mergeCell ref="A467:A468"/>
    <mergeCell ref="A469:A470"/>
    <mergeCell ref="A471:A472"/>
    <mergeCell ref="A439:A441"/>
    <mergeCell ref="A442:A444"/>
    <mergeCell ref="A445:A447"/>
    <mergeCell ref="A448:A450"/>
    <mergeCell ref="A451:A452"/>
    <mergeCell ref="A453:A455"/>
    <mergeCell ref="A346:A347"/>
  </mergeCells>
  <phoneticPr fontId="22" type="noConversion"/>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C9F6C-2B01-4B2F-82D1-74C12CF07220}">
  <dimension ref="A1:N961"/>
  <sheetViews>
    <sheetView showGridLines="0" topLeftCell="A3" zoomScale="90" zoomScaleNormal="90" zoomScaleSheetLayoutView="50" workbookViewId="0">
      <pane ySplit="2865" topLeftCell="A101" activePane="bottomLeft"/>
      <selection activeCell="A4" sqref="A4:E4"/>
      <selection pane="bottomLeft" activeCell="C49" sqref="C49:C51"/>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222"/>
      <c r="E1" s="222"/>
    </row>
    <row r="2" spans="1:7" s="2" customFormat="1" ht="24.4" customHeight="1" x14ac:dyDescent="0.25">
      <c r="A2" s="222" t="s">
        <v>703</v>
      </c>
      <c r="B2" s="222"/>
      <c r="C2" s="222"/>
      <c r="D2" s="222"/>
      <c r="E2" s="222"/>
    </row>
    <row r="3" spans="1:7" s="2" customFormat="1" ht="57" customHeight="1" x14ac:dyDescent="0.25">
      <c r="A3" s="223" t="s">
        <v>943</v>
      </c>
      <c r="B3" s="223"/>
      <c r="C3" s="223"/>
      <c r="D3" s="223"/>
      <c r="E3" s="223"/>
    </row>
    <row r="4" spans="1:7" s="2" customFormat="1" ht="55.7" customHeight="1" x14ac:dyDescent="0.25">
      <c r="A4" s="242" t="s">
        <v>923</v>
      </c>
      <c r="B4" s="242"/>
      <c r="C4" s="242"/>
      <c r="D4" s="242"/>
      <c r="E4" s="242"/>
      <c r="F4" s="150"/>
    </row>
    <row r="5" spans="1:7" s="142" customFormat="1" ht="38.25" customHeight="1" x14ac:dyDescent="0.25">
      <c r="A5" s="3" t="s">
        <v>0</v>
      </c>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f>'BPU Travaux'!C8</f>
        <v>0</v>
      </c>
      <c r="D8" s="214">
        <v>0</v>
      </c>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f>'BPU Travaux'!C14</f>
        <v>0</v>
      </c>
      <c r="D14" s="214">
        <v>30</v>
      </c>
      <c r="E14" s="216">
        <f t="shared" ref="E14:E43"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f>'BPU Travaux'!C17</f>
        <v>0</v>
      </c>
      <c r="D17" s="214">
        <v>30</v>
      </c>
      <c r="E17" s="216">
        <f t="shared" si="1"/>
        <v>0</v>
      </c>
    </row>
    <row r="18" spans="1:7" s="2" customFormat="1" ht="66" customHeight="1" x14ac:dyDescent="0.25">
      <c r="A18" s="221"/>
      <c r="B18" s="32" t="s">
        <v>405</v>
      </c>
      <c r="C18" s="224"/>
      <c r="D18" s="224"/>
      <c r="E18" s="234">
        <f t="shared" si="1"/>
        <v>0</v>
      </c>
    </row>
    <row r="19" spans="1:7" s="2" customFormat="1" ht="12.75" x14ac:dyDescent="0.25">
      <c r="A19" s="211"/>
      <c r="B19" s="58" t="s">
        <v>711</v>
      </c>
      <c r="C19" s="224"/>
      <c r="D19" s="224"/>
      <c r="E19" s="217">
        <f t="shared" si="1"/>
        <v>0</v>
      </c>
    </row>
    <row r="20" spans="1:7" s="2" customFormat="1" ht="12.75" x14ac:dyDescent="0.25">
      <c r="A20" s="210" t="s">
        <v>406</v>
      </c>
      <c r="B20" s="9" t="s">
        <v>407</v>
      </c>
      <c r="C20" s="214">
        <f>'BPU Travaux'!C20</f>
        <v>0</v>
      </c>
      <c r="D20" s="214">
        <v>30</v>
      </c>
      <c r="E20" s="216">
        <f t="shared" si="1"/>
        <v>0</v>
      </c>
    </row>
    <row r="21" spans="1:7" s="2" customFormat="1" ht="47.25" customHeight="1" x14ac:dyDescent="0.25">
      <c r="A21" s="221"/>
      <c r="B21" s="28" t="s">
        <v>408</v>
      </c>
      <c r="C21" s="224"/>
      <c r="D21" s="224"/>
      <c r="E21" s="234">
        <f t="shared" si="1"/>
        <v>0</v>
      </c>
    </row>
    <row r="22" spans="1:7" s="2" customFormat="1" ht="12.75" x14ac:dyDescent="0.25">
      <c r="A22" s="221"/>
      <c r="B22" s="58" t="s">
        <v>711</v>
      </c>
      <c r="C22" s="224"/>
      <c r="D22" s="224"/>
      <c r="E22" s="217">
        <f t="shared" si="1"/>
        <v>0</v>
      </c>
    </row>
    <row r="23" spans="1:7" s="2" customFormat="1" ht="22.5" customHeight="1" x14ac:dyDescent="0.25">
      <c r="A23" s="8" t="s">
        <v>409</v>
      </c>
      <c r="B23" s="9" t="s">
        <v>410</v>
      </c>
      <c r="C23" s="214">
        <f>'BPU Travaux'!C23</f>
        <v>0</v>
      </c>
      <c r="D23" s="214">
        <v>1</v>
      </c>
      <c r="E23" s="216">
        <f t="shared" si="1"/>
        <v>0</v>
      </c>
    </row>
    <row r="24" spans="1:7" s="2" customFormat="1" ht="135" x14ac:dyDescent="0.25">
      <c r="A24" s="16"/>
      <c r="B24" s="28" t="s">
        <v>411</v>
      </c>
      <c r="C24" s="224"/>
      <c r="D24" s="224"/>
      <c r="E24" s="234">
        <f t="shared" si="1"/>
        <v>0</v>
      </c>
    </row>
    <row r="25" spans="1:7" s="2" customFormat="1" ht="12.75" x14ac:dyDescent="0.25">
      <c r="A25" s="16"/>
      <c r="B25" s="17" t="s">
        <v>77</v>
      </c>
      <c r="C25" s="224"/>
      <c r="D25" s="224"/>
      <c r="E25" s="217">
        <f t="shared" si="1"/>
        <v>0</v>
      </c>
    </row>
    <row r="26" spans="1:7" s="2" customFormat="1" ht="18.75" x14ac:dyDescent="0.25">
      <c r="A26" s="8" t="s">
        <v>412</v>
      </c>
      <c r="B26" s="33" t="s">
        <v>413</v>
      </c>
      <c r="C26" s="214">
        <f>'BPU Travaux'!C26</f>
        <v>0</v>
      </c>
      <c r="D26" s="214">
        <v>1</v>
      </c>
      <c r="E26" s="216">
        <f t="shared" si="1"/>
        <v>0</v>
      </c>
      <c r="G26" s="61"/>
    </row>
    <row r="27" spans="1:7" s="2" customFormat="1" ht="33.75" x14ac:dyDescent="0.25">
      <c r="A27" s="16"/>
      <c r="B27" s="28" t="s">
        <v>414</v>
      </c>
      <c r="C27" s="224"/>
      <c r="D27" s="224"/>
      <c r="E27" s="234">
        <f t="shared" si="1"/>
        <v>0</v>
      </c>
    </row>
    <row r="28" spans="1:7" s="2" customFormat="1" ht="12.75" x14ac:dyDescent="0.25">
      <c r="A28" s="16"/>
      <c r="B28" s="29" t="s">
        <v>77</v>
      </c>
      <c r="C28" s="224"/>
      <c r="D28" s="224"/>
      <c r="E28" s="217">
        <f t="shared" si="1"/>
        <v>0</v>
      </c>
    </row>
    <row r="29" spans="1:7" s="2" customFormat="1" ht="12.75" x14ac:dyDescent="0.25">
      <c r="A29" s="8" t="s">
        <v>415</v>
      </c>
      <c r="B29" s="9" t="s">
        <v>416</v>
      </c>
      <c r="C29" s="214">
        <f>'BPU Travaux'!C29</f>
        <v>0</v>
      </c>
      <c r="D29" s="214">
        <v>1</v>
      </c>
      <c r="E29" s="216">
        <f t="shared" si="1"/>
        <v>0</v>
      </c>
    </row>
    <row r="30" spans="1:7" s="2" customFormat="1" ht="75" customHeight="1" x14ac:dyDescent="0.25">
      <c r="A30" s="16"/>
      <c r="B30" s="18" t="s">
        <v>417</v>
      </c>
      <c r="C30" s="224"/>
      <c r="D30" s="224"/>
      <c r="E30" s="234">
        <f t="shared" si="1"/>
        <v>0</v>
      </c>
    </row>
    <row r="31" spans="1:7" s="2" customFormat="1" ht="12.75" x14ac:dyDescent="0.25">
      <c r="A31" s="16"/>
      <c r="B31" s="29" t="s">
        <v>77</v>
      </c>
      <c r="C31" s="224"/>
      <c r="D31" s="224"/>
      <c r="E31" s="217">
        <f t="shared" si="1"/>
        <v>0</v>
      </c>
    </row>
    <row r="32" spans="1:7" s="2" customFormat="1" ht="12.75" x14ac:dyDescent="0.25">
      <c r="A32" s="8" t="s">
        <v>418</v>
      </c>
      <c r="B32" s="33" t="s">
        <v>419</v>
      </c>
      <c r="C32" s="214">
        <f>'BPU Travaux'!C32</f>
        <v>0</v>
      </c>
      <c r="D32" s="214">
        <v>1</v>
      </c>
      <c r="E32" s="216">
        <f t="shared" si="1"/>
        <v>0</v>
      </c>
    </row>
    <row r="33" spans="1:14" s="2" customFormat="1" ht="45" x14ac:dyDescent="0.25">
      <c r="A33" s="16"/>
      <c r="B33" s="32" t="s">
        <v>420</v>
      </c>
      <c r="C33" s="224"/>
      <c r="D33" s="224"/>
      <c r="E33" s="234">
        <f t="shared" si="1"/>
        <v>0</v>
      </c>
    </row>
    <row r="34" spans="1:14" s="2" customFormat="1" ht="12.75" x14ac:dyDescent="0.25">
      <c r="A34" s="16"/>
      <c r="B34" s="29" t="s">
        <v>421</v>
      </c>
      <c r="C34" s="224"/>
      <c r="D34" s="224"/>
      <c r="E34" s="217">
        <f t="shared" si="1"/>
        <v>0</v>
      </c>
    </row>
    <row r="35" spans="1:14" s="2" customFormat="1" ht="12.75" x14ac:dyDescent="0.25">
      <c r="A35" s="8" t="s">
        <v>422</v>
      </c>
      <c r="B35" s="62" t="s">
        <v>423</v>
      </c>
      <c r="C35" s="214">
        <f>'BPU Travaux'!C35</f>
        <v>0</v>
      </c>
      <c r="D35" s="214">
        <v>1</v>
      </c>
      <c r="E35" s="216">
        <f t="shared" si="1"/>
        <v>0</v>
      </c>
    </row>
    <row r="36" spans="1:14" s="2" customFormat="1" ht="33.75" x14ac:dyDescent="0.25">
      <c r="A36" s="16"/>
      <c r="B36" s="195" t="s">
        <v>424</v>
      </c>
      <c r="C36" s="224"/>
      <c r="D36" s="224"/>
      <c r="E36" s="234">
        <f t="shared" si="1"/>
        <v>0</v>
      </c>
    </row>
    <row r="37" spans="1:14" s="7" customFormat="1" ht="12.75" x14ac:dyDescent="0.2">
      <c r="A37" s="11"/>
      <c r="B37" s="196" t="s">
        <v>77</v>
      </c>
      <c r="C37" s="215"/>
      <c r="D37" s="215"/>
      <c r="E37" s="217">
        <f t="shared" si="1"/>
        <v>0</v>
      </c>
    </row>
    <row r="38" spans="1:14" s="7" customFormat="1" ht="12.75" x14ac:dyDescent="0.2">
      <c r="A38" s="194" t="s">
        <v>425</v>
      </c>
      <c r="B38" s="89" t="s">
        <v>454</v>
      </c>
      <c r="C38" s="224">
        <f>'BPU Travaux'!C38</f>
        <v>0</v>
      </c>
      <c r="D38" s="224">
        <v>1</v>
      </c>
      <c r="E38" s="234">
        <f t="shared" si="1"/>
        <v>0</v>
      </c>
    </row>
    <row r="39" spans="1:14" s="7" customFormat="1" ht="101.25" x14ac:dyDescent="0.2">
      <c r="A39" s="16"/>
      <c r="B39" s="82" t="s">
        <v>453</v>
      </c>
      <c r="C39" s="224"/>
      <c r="D39" s="224"/>
      <c r="E39" s="234">
        <f t="shared" si="1"/>
        <v>0</v>
      </c>
    </row>
    <row r="40" spans="1:14" s="2" customFormat="1" ht="12.75" x14ac:dyDescent="0.25">
      <c r="A40" s="16"/>
      <c r="B40" s="80" t="s">
        <v>77</v>
      </c>
      <c r="C40" s="224"/>
      <c r="D40" s="224"/>
      <c r="E40" s="217">
        <f t="shared" si="1"/>
        <v>0</v>
      </c>
    </row>
    <row r="41" spans="1:14" s="1" customFormat="1" ht="14.25" x14ac:dyDescent="0.25">
      <c r="A41" s="8" t="s">
        <v>422</v>
      </c>
      <c r="B41" s="197"/>
      <c r="C41" s="229">
        <f>'BPU Travaux'!C41</f>
        <v>0</v>
      </c>
      <c r="D41" s="229"/>
      <c r="E41" s="235">
        <f t="shared" si="1"/>
        <v>0</v>
      </c>
      <c r="F41" s="2"/>
      <c r="G41" s="2"/>
      <c r="H41" s="2"/>
      <c r="I41" s="2"/>
      <c r="J41" s="2"/>
      <c r="K41" s="2"/>
      <c r="L41" s="2"/>
      <c r="M41" s="2"/>
      <c r="N41" s="2"/>
    </row>
    <row r="42" spans="1:14" s="1" customFormat="1" ht="14.25" x14ac:dyDescent="0.25">
      <c r="A42" s="16"/>
      <c r="B42" s="198"/>
      <c r="C42" s="230"/>
      <c r="D42" s="230"/>
      <c r="E42" s="236">
        <f t="shared" si="1"/>
        <v>0</v>
      </c>
      <c r="F42" s="2"/>
      <c r="G42" s="2"/>
      <c r="H42" s="2"/>
      <c r="I42" s="2"/>
      <c r="J42" s="2"/>
      <c r="K42" s="2"/>
      <c r="L42" s="2"/>
      <c r="M42" s="2"/>
      <c r="N42" s="2"/>
    </row>
    <row r="43" spans="1:14" s="1" customFormat="1" ht="14.25" x14ac:dyDescent="0.25">
      <c r="A43" s="16"/>
      <c r="B43" s="199"/>
      <c r="C43" s="230"/>
      <c r="D43" s="230"/>
      <c r="E43" s="237">
        <f t="shared" si="1"/>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166">
        <f>+'BPU Travaux'!C46</f>
        <v>0</v>
      </c>
      <c r="D46" s="85"/>
      <c r="E46" s="157">
        <f t="shared" ref="E46:E47" si="2">D46*C46</f>
        <v>0</v>
      </c>
    </row>
    <row r="47" spans="1:14" ht="30" customHeight="1" x14ac:dyDescent="0.25">
      <c r="A47" s="145" t="s">
        <v>701</v>
      </c>
      <c r="B47" s="80" t="s">
        <v>702</v>
      </c>
      <c r="C47" s="166">
        <f>+'BPU Travaux'!C47</f>
        <v>0</v>
      </c>
      <c r="D47" s="85"/>
      <c r="E47" s="153">
        <f t="shared" si="2"/>
        <v>0</v>
      </c>
    </row>
    <row r="48" spans="1:14" s="81" customFormat="1" ht="18" customHeight="1" x14ac:dyDescent="0.2">
      <c r="A48" s="149" t="s">
        <v>779</v>
      </c>
      <c r="B48" s="101" t="s">
        <v>468</v>
      </c>
      <c r="C48" s="154"/>
      <c r="D48" s="154"/>
      <c r="E48" s="154"/>
    </row>
    <row r="49" spans="1:5" s="81" customFormat="1" x14ac:dyDescent="0.2">
      <c r="A49" s="231" t="s">
        <v>714</v>
      </c>
      <c r="B49" s="101" t="s">
        <v>467</v>
      </c>
      <c r="C49" s="214">
        <f>'BPU Travaux'!C49</f>
        <v>0</v>
      </c>
      <c r="D49" s="214"/>
      <c r="E49" s="216">
        <f t="shared" ref="E49:E54" si="3">D49*C49</f>
        <v>0</v>
      </c>
    </row>
    <row r="50" spans="1:5" s="81" customFormat="1" ht="67.5" x14ac:dyDescent="0.2">
      <c r="A50" s="232"/>
      <c r="B50" s="108" t="s">
        <v>466</v>
      </c>
      <c r="C50" s="224"/>
      <c r="D50" s="224"/>
      <c r="E50" s="234">
        <f t="shared" si="3"/>
        <v>0</v>
      </c>
    </row>
    <row r="51" spans="1:5" s="81" customFormat="1" ht="24.95" customHeight="1" x14ac:dyDescent="0.2">
      <c r="A51" s="233"/>
      <c r="B51" s="107" t="s">
        <v>6</v>
      </c>
      <c r="C51" s="224"/>
      <c r="D51" s="224"/>
      <c r="E51" s="217">
        <f t="shared" si="3"/>
        <v>0</v>
      </c>
    </row>
    <row r="52" spans="1:5" s="79" customFormat="1" x14ac:dyDescent="0.25">
      <c r="A52" s="231" t="s">
        <v>715</v>
      </c>
      <c r="B52" s="94" t="s">
        <v>465</v>
      </c>
      <c r="C52" s="214">
        <f>'BPU Travaux'!C52</f>
        <v>0</v>
      </c>
      <c r="D52" s="214"/>
      <c r="E52" s="216">
        <f t="shared" si="3"/>
        <v>0</v>
      </c>
    </row>
    <row r="53" spans="1:5" s="79" customFormat="1" ht="157.5" customHeight="1" x14ac:dyDescent="0.25">
      <c r="A53" s="232"/>
      <c r="B53" s="106" t="s">
        <v>464</v>
      </c>
      <c r="C53" s="224"/>
      <c r="D53" s="224"/>
      <c r="E53" s="234">
        <f t="shared" si="3"/>
        <v>0</v>
      </c>
    </row>
    <row r="54" spans="1:5" s="79" customFormat="1" ht="24.95" customHeight="1" x14ac:dyDescent="0.25">
      <c r="A54" s="233"/>
      <c r="B54" s="80" t="s">
        <v>6</v>
      </c>
      <c r="C54" s="224"/>
      <c r="D54" s="224"/>
      <c r="E54" s="217">
        <f t="shared" si="3"/>
        <v>0</v>
      </c>
    </row>
    <row r="55" spans="1:5" s="2" customFormat="1" ht="12.75" x14ac:dyDescent="0.25">
      <c r="A55" s="8" t="s">
        <v>780</v>
      </c>
      <c r="B55" s="9" t="s">
        <v>778</v>
      </c>
      <c r="C55" s="10"/>
      <c r="D55" s="10"/>
      <c r="E55" s="10"/>
    </row>
    <row r="56" spans="1:5" s="2" customFormat="1" ht="12.75" x14ac:dyDescent="0.25">
      <c r="A56" s="14" t="s">
        <v>781</v>
      </c>
      <c r="B56" s="47" t="s">
        <v>773</v>
      </c>
      <c r="C56" s="214">
        <f>+'BPU Travaux'!C56</f>
        <v>0</v>
      </c>
      <c r="D56" s="214">
        <v>1</v>
      </c>
      <c r="E56" s="216">
        <f t="shared" ref="E56:E61" si="4">D56*C56</f>
        <v>0</v>
      </c>
    </row>
    <row r="57" spans="1:5" s="2" customFormat="1" ht="12.75" x14ac:dyDescent="0.25">
      <c r="A57" s="16"/>
      <c r="B57" s="17" t="s">
        <v>77</v>
      </c>
      <c r="C57" s="224"/>
      <c r="D57" s="224"/>
      <c r="E57" s="234">
        <f t="shared" si="4"/>
        <v>0</v>
      </c>
    </row>
    <row r="58" spans="1:5" s="2" customFormat="1" ht="12.75" x14ac:dyDescent="0.25">
      <c r="A58" s="14" t="s">
        <v>782</v>
      </c>
      <c r="B58" s="47" t="s">
        <v>774</v>
      </c>
      <c r="C58" s="214">
        <f>+'BPU Travaux'!C58</f>
        <v>0</v>
      </c>
      <c r="D58" s="214">
        <v>8</v>
      </c>
      <c r="E58" s="216">
        <f t="shared" si="4"/>
        <v>0</v>
      </c>
    </row>
    <row r="59" spans="1:5" s="2" customFormat="1" ht="12.75" x14ac:dyDescent="0.25">
      <c r="A59" s="16"/>
      <c r="B59" s="17" t="s">
        <v>775</v>
      </c>
      <c r="C59" s="224"/>
      <c r="D59" s="224"/>
      <c r="E59" s="234">
        <f t="shared" si="4"/>
        <v>0</v>
      </c>
    </row>
    <row r="60" spans="1:5" s="2" customFormat="1" ht="18.75" customHeight="1" x14ac:dyDescent="0.25">
      <c r="A60" s="14" t="s">
        <v>783</v>
      </c>
      <c r="B60" s="47" t="s">
        <v>776</v>
      </c>
      <c r="C60" s="214">
        <f>+'BPU Travaux'!C60</f>
        <v>0</v>
      </c>
      <c r="D60" s="214"/>
      <c r="E60" s="216">
        <f t="shared" si="4"/>
        <v>0</v>
      </c>
    </row>
    <row r="61" spans="1:5" s="2" customFormat="1" ht="12.75" x14ac:dyDescent="0.25">
      <c r="A61" s="16"/>
      <c r="B61" s="17" t="s">
        <v>777</v>
      </c>
      <c r="C61" s="224"/>
      <c r="D61" s="224"/>
      <c r="E61" s="234">
        <f t="shared" si="4"/>
        <v>0</v>
      </c>
    </row>
    <row r="62" spans="1:5" x14ac:dyDescent="0.25">
      <c r="A62" s="72" t="s">
        <v>784</v>
      </c>
      <c r="B62" s="71" t="s">
        <v>803</v>
      </c>
      <c r="C62" s="158"/>
      <c r="D62" s="158"/>
      <c r="E62" s="158"/>
    </row>
    <row r="63" spans="1:5" x14ac:dyDescent="0.25">
      <c r="A63" s="77" t="s">
        <v>785</v>
      </c>
      <c r="B63" s="71" t="s">
        <v>447</v>
      </c>
      <c r="C63" s="214">
        <f>'BPU Travaux'!C63</f>
        <v>0</v>
      </c>
      <c r="D63" s="214"/>
      <c r="E63" s="216">
        <f t="shared" ref="E63:E78" si="5">D63*C63</f>
        <v>0</v>
      </c>
    </row>
    <row r="64" spans="1:5" ht="45" x14ac:dyDescent="0.25">
      <c r="A64" s="76"/>
      <c r="B64" s="75" t="s">
        <v>446</v>
      </c>
      <c r="C64" s="224"/>
      <c r="D64" s="224"/>
      <c r="E64" s="234">
        <f t="shared" si="5"/>
        <v>0</v>
      </c>
    </row>
    <row r="65" spans="1:5" x14ac:dyDescent="0.25">
      <c r="A65" s="74"/>
      <c r="B65" s="73" t="s">
        <v>445</v>
      </c>
      <c r="C65" s="224"/>
      <c r="D65" s="224"/>
      <c r="E65" s="217">
        <f t="shared" si="5"/>
        <v>0</v>
      </c>
    </row>
    <row r="66" spans="1:5" x14ac:dyDescent="0.25">
      <c r="A66" s="77" t="s">
        <v>786</v>
      </c>
      <c r="B66" s="71" t="s">
        <v>443</v>
      </c>
      <c r="C66" s="214">
        <f>'BPU Travaux'!C66</f>
        <v>0</v>
      </c>
      <c r="D66" s="214">
        <v>10</v>
      </c>
      <c r="E66" s="216">
        <f t="shared" si="5"/>
        <v>0</v>
      </c>
    </row>
    <row r="67" spans="1:5" ht="45" x14ac:dyDescent="0.25">
      <c r="A67" s="76"/>
      <c r="B67" s="75" t="s">
        <v>442</v>
      </c>
      <c r="C67" s="224"/>
      <c r="D67" s="224"/>
      <c r="E67" s="234">
        <f t="shared" si="5"/>
        <v>0</v>
      </c>
    </row>
    <row r="68" spans="1:5" x14ac:dyDescent="0.25">
      <c r="A68" s="74"/>
      <c r="B68" s="73" t="s">
        <v>438</v>
      </c>
      <c r="C68" s="224"/>
      <c r="D68" s="224"/>
      <c r="E68" s="217">
        <f t="shared" si="5"/>
        <v>0</v>
      </c>
    </row>
    <row r="69" spans="1:5" x14ac:dyDescent="0.25">
      <c r="A69" s="77" t="s">
        <v>787</v>
      </c>
      <c r="B69" s="71" t="s">
        <v>440</v>
      </c>
      <c r="C69" s="214">
        <f>'BPU Travaux'!C69</f>
        <v>0</v>
      </c>
      <c r="D69" s="214">
        <v>10</v>
      </c>
      <c r="E69" s="216">
        <f t="shared" si="5"/>
        <v>0</v>
      </c>
    </row>
    <row r="70" spans="1:5" ht="67.5" x14ac:dyDescent="0.25">
      <c r="A70" s="78"/>
      <c r="B70" s="75" t="s">
        <v>439</v>
      </c>
      <c r="C70" s="224"/>
      <c r="D70" s="224"/>
      <c r="E70" s="234">
        <f t="shared" si="5"/>
        <v>0</v>
      </c>
    </row>
    <row r="71" spans="1:5" x14ac:dyDescent="0.25">
      <c r="A71" s="74"/>
      <c r="B71" s="73" t="s">
        <v>438</v>
      </c>
      <c r="C71" s="224"/>
      <c r="D71" s="224"/>
      <c r="E71" s="217">
        <f t="shared" si="5"/>
        <v>0</v>
      </c>
    </row>
    <row r="72" spans="1:5" ht="18" customHeight="1" x14ac:dyDescent="0.25">
      <c r="A72" s="77" t="s">
        <v>788</v>
      </c>
      <c r="B72" s="71" t="s">
        <v>436</v>
      </c>
      <c r="C72" s="214">
        <f>'BPU Travaux'!C72</f>
        <v>0</v>
      </c>
      <c r="D72" s="214">
        <v>10</v>
      </c>
      <c r="E72" s="216">
        <f t="shared" si="5"/>
        <v>0</v>
      </c>
    </row>
    <row r="73" spans="1:5" ht="22.5" x14ac:dyDescent="0.25">
      <c r="A73" s="76"/>
      <c r="B73" s="75" t="s">
        <v>435</v>
      </c>
      <c r="C73" s="224"/>
      <c r="D73" s="224"/>
      <c r="E73" s="234">
        <f t="shared" si="5"/>
        <v>0</v>
      </c>
    </row>
    <row r="74" spans="1:5" ht="19.899999999999999" customHeight="1" x14ac:dyDescent="0.25">
      <c r="A74" s="74"/>
      <c r="B74" s="73" t="s">
        <v>434</v>
      </c>
      <c r="C74" s="224"/>
      <c r="D74" s="224"/>
      <c r="E74" s="217">
        <f t="shared" si="5"/>
        <v>0</v>
      </c>
    </row>
    <row r="75" spans="1:5" ht="18" customHeight="1" x14ac:dyDescent="0.25">
      <c r="A75" s="72" t="s">
        <v>789</v>
      </c>
      <c r="B75" s="71" t="s">
        <v>432</v>
      </c>
      <c r="C75" s="158"/>
      <c r="D75" s="158"/>
      <c r="E75" s="158"/>
    </row>
    <row r="76" spans="1:5" ht="18" customHeight="1" x14ac:dyDescent="0.25">
      <c r="A76" s="70" t="s">
        <v>790</v>
      </c>
      <c r="B76" s="69" t="s">
        <v>430</v>
      </c>
      <c r="C76" s="166">
        <f>+'BPU Travaux'!C76</f>
        <v>0</v>
      </c>
      <c r="D76" s="68"/>
      <c r="E76" s="160">
        <f t="shared" si="5"/>
        <v>0</v>
      </c>
    </row>
    <row r="77" spans="1:5" ht="18" customHeight="1" x14ac:dyDescent="0.25">
      <c r="A77" s="70" t="s">
        <v>791</v>
      </c>
      <c r="B77" s="69" t="s">
        <v>428</v>
      </c>
      <c r="C77" s="166">
        <f>+'BPU Travaux'!C77</f>
        <v>0</v>
      </c>
      <c r="D77" s="68"/>
      <c r="E77" s="160">
        <f t="shared" si="5"/>
        <v>0</v>
      </c>
    </row>
    <row r="78" spans="1:5" ht="18" customHeight="1" x14ac:dyDescent="0.25">
      <c r="A78" s="70" t="s">
        <v>792</v>
      </c>
      <c r="B78" s="69" t="s">
        <v>426</v>
      </c>
      <c r="C78" s="166">
        <f>+'BPU Travaux'!C78</f>
        <v>0</v>
      </c>
      <c r="D78" s="68"/>
      <c r="E78" s="160">
        <f t="shared" si="5"/>
        <v>0</v>
      </c>
    </row>
    <row r="79" spans="1:5" ht="18" customHeight="1" x14ac:dyDescent="0.25">
      <c r="A79" s="93" t="s">
        <v>793</v>
      </c>
      <c r="B79" s="92" t="s">
        <v>459</v>
      </c>
      <c r="C79" s="159"/>
      <c r="D79" s="159"/>
      <c r="E79" s="159"/>
    </row>
    <row r="80" spans="1:5" x14ac:dyDescent="0.25">
      <c r="A80" s="90" t="s">
        <v>794</v>
      </c>
      <c r="B80" s="89" t="s">
        <v>458</v>
      </c>
      <c r="C80" s="214">
        <f>'BPU Travaux'!C80</f>
        <v>0</v>
      </c>
      <c r="D80" s="214">
        <v>1</v>
      </c>
      <c r="E80" s="216">
        <f t="shared" ref="E80:E85" si="6">D80*C80</f>
        <v>0</v>
      </c>
    </row>
    <row r="81" spans="1:5" ht="67.5" x14ac:dyDescent="0.25">
      <c r="A81" s="88"/>
      <c r="B81" s="82" t="s">
        <v>457</v>
      </c>
      <c r="C81" s="224"/>
      <c r="D81" s="224"/>
      <c r="E81" s="234">
        <f t="shared" si="6"/>
        <v>0</v>
      </c>
    </row>
    <row r="82" spans="1:5" ht="30" customHeight="1" x14ac:dyDescent="0.25">
      <c r="A82" s="91"/>
      <c r="B82" s="80" t="s">
        <v>77</v>
      </c>
      <c r="C82" s="224"/>
      <c r="D82" s="224"/>
      <c r="E82" s="217">
        <f t="shared" si="6"/>
        <v>0</v>
      </c>
    </row>
    <row r="83" spans="1:5" x14ac:dyDescent="0.25">
      <c r="A83" s="90" t="s">
        <v>795</v>
      </c>
      <c r="B83" s="89" t="s">
        <v>456</v>
      </c>
      <c r="C83" s="214">
        <f>'BPU Travaux'!C83</f>
        <v>0</v>
      </c>
      <c r="D83" s="214">
        <v>1</v>
      </c>
      <c r="E83" s="216">
        <f t="shared" si="6"/>
        <v>0</v>
      </c>
    </row>
    <row r="84" spans="1:5" ht="33.75" x14ac:dyDescent="0.25">
      <c r="A84" s="88"/>
      <c r="B84" s="82" t="s">
        <v>455</v>
      </c>
      <c r="C84" s="224"/>
      <c r="D84" s="224"/>
      <c r="E84" s="234">
        <f t="shared" si="6"/>
        <v>0</v>
      </c>
    </row>
    <row r="85" spans="1:5" ht="30" customHeight="1" x14ac:dyDescent="0.25">
      <c r="A85" s="91"/>
      <c r="B85" s="80" t="s">
        <v>172</v>
      </c>
      <c r="C85" s="224"/>
      <c r="D85" s="224"/>
      <c r="E85" s="217">
        <f t="shared" si="6"/>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f>+'BPU Travaux'!C91</f>
        <v>0</v>
      </c>
      <c r="D91" s="214">
        <f>3*15</f>
        <v>45</v>
      </c>
      <c r="E91" s="216">
        <f t="shared" ref="E91:E110" si="7">D91*C91</f>
        <v>0</v>
      </c>
    </row>
    <row r="92" spans="1:5" s="79" customFormat="1" ht="18" customHeight="1" x14ac:dyDescent="0.25">
      <c r="A92" s="213"/>
      <c r="B92" s="80" t="s">
        <v>6</v>
      </c>
      <c r="C92" s="224"/>
      <c r="D92" s="224"/>
      <c r="E92" s="234">
        <f t="shared" si="7"/>
        <v>0</v>
      </c>
    </row>
    <row r="93" spans="1:5" s="79" customFormat="1" ht="18" customHeight="1" x14ac:dyDescent="0.25">
      <c r="A93" s="212" t="s">
        <v>7</v>
      </c>
      <c r="B93" s="105" t="s">
        <v>656</v>
      </c>
      <c r="C93" s="214">
        <f>+'BPU Travaux'!C93</f>
        <v>0</v>
      </c>
      <c r="D93" s="214">
        <v>100</v>
      </c>
      <c r="E93" s="216">
        <f t="shared" si="7"/>
        <v>0</v>
      </c>
    </row>
    <row r="94" spans="1:5" s="79" customFormat="1" ht="18" customHeight="1" x14ac:dyDescent="0.25">
      <c r="A94" s="213"/>
      <c r="B94" s="80" t="s">
        <v>6</v>
      </c>
      <c r="C94" s="224"/>
      <c r="D94" s="224"/>
      <c r="E94" s="234">
        <f t="shared" si="7"/>
        <v>0</v>
      </c>
    </row>
    <row r="95" spans="1:5" s="79" customFormat="1" ht="18" customHeight="1" x14ac:dyDescent="0.25">
      <c r="A95" s="212" t="s">
        <v>9</v>
      </c>
      <c r="B95" s="105" t="s">
        <v>655</v>
      </c>
      <c r="C95" s="214">
        <f>+'BPU Travaux'!C95</f>
        <v>0</v>
      </c>
      <c r="D95" s="214"/>
      <c r="E95" s="216">
        <f t="shared" si="7"/>
        <v>0</v>
      </c>
    </row>
    <row r="96" spans="1:5" s="79" customFormat="1" ht="18" customHeight="1" x14ac:dyDescent="0.25">
      <c r="A96" s="213"/>
      <c r="B96" s="80" t="s">
        <v>6</v>
      </c>
      <c r="C96" s="224"/>
      <c r="D96" s="224"/>
      <c r="E96" s="234">
        <f t="shared" si="7"/>
        <v>0</v>
      </c>
    </row>
    <row r="97" spans="1:5" s="79" customFormat="1" ht="18" customHeight="1" x14ac:dyDescent="0.25">
      <c r="A97" s="212" t="s">
        <v>10</v>
      </c>
      <c r="B97" s="105" t="s">
        <v>654</v>
      </c>
      <c r="C97" s="214">
        <f>+'BPU Travaux'!C97</f>
        <v>0</v>
      </c>
      <c r="D97" s="214"/>
      <c r="E97" s="216">
        <f t="shared" si="7"/>
        <v>0</v>
      </c>
    </row>
    <row r="98" spans="1:5" s="79" customFormat="1" ht="18" customHeight="1" x14ac:dyDescent="0.25">
      <c r="A98" s="213"/>
      <c r="B98" s="80" t="s">
        <v>6</v>
      </c>
      <c r="C98" s="224"/>
      <c r="D98" s="224"/>
      <c r="E98" s="234">
        <f t="shared" si="7"/>
        <v>0</v>
      </c>
    </row>
    <row r="99" spans="1:5" s="79" customFormat="1" ht="18" customHeight="1" x14ac:dyDescent="0.25">
      <c r="A99" s="212" t="s">
        <v>695</v>
      </c>
      <c r="B99" s="105" t="s">
        <v>652</v>
      </c>
      <c r="C99" s="214">
        <f>+'BPU Travaux'!C99</f>
        <v>0</v>
      </c>
      <c r="D99" s="214"/>
      <c r="E99" s="216">
        <f t="shared" si="7"/>
        <v>0</v>
      </c>
    </row>
    <row r="100" spans="1:5" s="79" customFormat="1" ht="18" customHeight="1" x14ac:dyDescent="0.25">
      <c r="A100" s="213"/>
      <c r="B100" s="80" t="s">
        <v>6</v>
      </c>
      <c r="C100" s="224"/>
      <c r="D100" s="224"/>
      <c r="E100" s="234">
        <f t="shared" si="7"/>
        <v>0</v>
      </c>
    </row>
    <row r="101" spans="1:5" s="79" customFormat="1" ht="18" customHeight="1" x14ac:dyDescent="0.25">
      <c r="A101" s="212" t="s">
        <v>694</v>
      </c>
      <c r="B101" s="105" t="s">
        <v>650</v>
      </c>
      <c r="C101" s="214">
        <f>+'BPU Travaux'!C101</f>
        <v>0</v>
      </c>
      <c r="D101" s="214"/>
      <c r="E101" s="216">
        <f t="shared" si="7"/>
        <v>0</v>
      </c>
    </row>
    <row r="102" spans="1:5" s="79" customFormat="1" ht="18" customHeight="1" x14ac:dyDescent="0.25">
      <c r="A102" s="213"/>
      <c r="B102" s="80" t="s">
        <v>6</v>
      </c>
      <c r="C102" s="224"/>
      <c r="D102" s="224"/>
      <c r="E102" s="234">
        <f t="shared" si="7"/>
        <v>0</v>
      </c>
    </row>
    <row r="103" spans="1:5" s="79" customFormat="1" ht="18" customHeight="1" x14ac:dyDescent="0.25">
      <c r="A103" s="212" t="s">
        <v>693</v>
      </c>
      <c r="B103" s="105" t="s">
        <v>648</v>
      </c>
      <c r="C103" s="214">
        <f>+'BPU Travaux'!C103</f>
        <v>0</v>
      </c>
      <c r="D103" s="214"/>
      <c r="E103" s="216">
        <f t="shared" si="7"/>
        <v>0</v>
      </c>
    </row>
    <row r="104" spans="1:5" s="79" customFormat="1" ht="18" customHeight="1" x14ac:dyDescent="0.25">
      <c r="A104" s="213"/>
      <c r="B104" s="80" t="s">
        <v>6</v>
      </c>
      <c r="C104" s="224"/>
      <c r="D104" s="224"/>
      <c r="E104" s="234">
        <f t="shared" si="7"/>
        <v>0</v>
      </c>
    </row>
    <row r="105" spans="1:5" s="79" customFormat="1" ht="18" customHeight="1" x14ac:dyDescent="0.25">
      <c r="A105" s="212" t="s">
        <v>692</v>
      </c>
      <c r="B105" s="105" t="s">
        <v>646</v>
      </c>
      <c r="C105" s="214">
        <f>+'BPU Travaux'!C105</f>
        <v>0</v>
      </c>
      <c r="D105" s="214"/>
      <c r="E105" s="216">
        <f t="shared" si="7"/>
        <v>0</v>
      </c>
    </row>
    <row r="106" spans="1:5" s="79" customFormat="1" ht="18" customHeight="1" x14ac:dyDescent="0.25">
      <c r="A106" s="213"/>
      <c r="B106" s="80" t="s">
        <v>6</v>
      </c>
      <c r="C106" s="224"/>
      <c r="D106" s="224"/>
      <c r="E106" s="234">
        <f t="shared" si="7"/>
        <v>0</v>
      </c>
    </row>
    <row r="107" spans="1:5" s="79" customFormat="1" ht="18" customHeight="1" x14ac:dyDescent="0.25">
      <c r="A107" s="212" t="s">
        <v>691</v>
      </c>
      <c r="B107" s="105" t="s">
        <v>670</v>
      </c>
      <c r="C107" s="214">
        <f>+'BPU Travaux'!C107</f>
        <v>0</v>
      </c>
      <c r="D107" s="214"/>
      <c r="E107" s="216">
        <f t="shared" si="7"/>
        <v>0</v>
      </c>
    </row>
    <row r="108" spans="1:5" s="79" customFormat="1" ht="18" customHeight="1" x14ac:dyDescent="0.25">
      <c r="A108" s="213"/>
      <c r="B108" s="80" t="s">
        <v>6</v>
      </c>
      <c r="C108" s="224"/>
      <c r="D108" s="224"/>
      <c r="E108" s="234">
        <f t="shared" si="7"/>
        <v>0</v>
      </c>
    </row>
    <row r="109" spans="1:5" s="79" customFormat="1" ht="18" customHeight="1" x14ac:dyDescent="0.25">
      <c r="A109" s="212" t="s">
        <v>8</v>
      </c>
      <c r="B109" s="105" t="s">
        <v>690</v>
      </c>
      <c r="C109" s="214">
        <f>+'BPU Travaux'!C109</f>
        <v>0</v>
      </c>
      <c r="D109" s="214"/>
      <c r="E109" s="216">
        <f t="shared" si="7"/>
        <v>0</v>
      </c>
    </row>
    <row r="110" spans="1:5" s="79" customFormat="1" ht="18" customHeight="1" x14ac:dyDescent="0.25">
      <c r="A110" s="213"/>
      <c r="B110" s="80" t="s">
        <v>6</v>
      </c>
      <c r="C110" s="224"/>
      <c r="D110" s="224"/>
      <c r="E110" s="234">
        <f t="shared" si="7"/>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f>+'BPU Travaux'!C113</f>
        <v>0</v>
      </c>
      <c r="D113" s="214"/>
      <c r="E113" s="216">
        <f t="shared" ref="E113:E130" si="8">D113*C113</f>
        <v>0</v>
      </c>
    </row>
    <row r="114" spans="1:5" s="79" customFormat="1" ht="18" customHeight="1" x14ac:dyDescent="0.25">
      <c r="A114" s="213"/>
      <c r="B114" s="80" t="s">
        <v>645</v>
      </c>
      <c r="C114" s="224"/>
      <c r="D114" s="224"/>
      <c r="E114" s="234">
        <f t="shared" si="8"/>
        <v>0</v>
      </c>
    </row>
    <row r="115" spans="1:5" s="79" customFormat="1" ht="18" customHeight="1" x14ac:dyDescent="0.25">
      <c r="A115" s="212" t="s">
        <v>687</v>
      </c>
      <c r="B115" s="105" t="s">
        <v>656</v>
      </c>
      <c r="C115" s="214">
        <f>+'BPU Travaux'!C115</f>
        <v>0</v>
      </c>
      <c r="D115" s="214"/>
      <c r="E115" s="216">
        <f t="shared" si="8"/>
        <v>0</v>
      </c>
    </row>
    <row r="116" spans="1:5" s="79" customFormat="1" ht="18" customHeight="1" x14ac:dyDescent="0.25">
      <c r="A116" s="213"/>
      <c r="B116" s="80" t="s">
        <v>645</v>
      </c>
      <c r="C116" s="224"/>
      <c r="D116" s="224"/>
      <c r="E116" s="234">
        <f t="shared" si="8"/>
        <v>0</v>
      </c>
    </row>
    <row r="117" spans="1:5" s="79" customFormat="1" ht="18" customHeight="1" x14ac:dyDescent="0.25">
      <c r="A117" s="212" t="s">
        <v>686</v>
      </c>
      <c r="B117" s="105" t="s">
        <v>655</v>
      </c>
      <c r="C117" s="214">
        <f>+'BPU Travaux'!C117</f>
        <v>0</v>
      </c>
      <c r="D117" s="214"/>
      <c r="E117" s="216">
        <f t="shared" si="8"/>
        <v>0</v>
      </c>
    </row>
    <row r="118" spans="1:5" s="79" customFormat="1" ht="18" customHeight="1" x14ac:dyDescent="0.25">
      <c r="A118" s="213"/>
      <c r="B118" s="80" t="s">
        <v>645</v>
      </c>
      <c r="C118" s="224"/>
      <c r="D118" s="224"/>
      <c r="E118" s="234">
        <f t="shared" si="8"/>
        <v>0</v>
      </c>
    </row>
    <row r="119" spans="1:5" s="79" customFormat="1" ht="18" customHeight="1" x14ac:dyDescent="0.25">
      <c r="A119" s="212" t="s">
        <v>685</v>
      </c>
      <c r="B119" s="105" t="s">
        <v>654</v>
      </c>
      <c r="C119" s="214">
        <f>+'BPU Travaux'!C119</f>
        <v>0</v>
      </c>
      <c r="D119" s="214"/>
      <c r="E119" s="216">
        <f t="shared" si="8"/>
        <v>0</v>
      </c>
    </row>
    <row r="120" spans="1:5" s="79" customFormat="1" ht="18" customHeight="1" x14ac:dyDescent="0.25">
      <c r="A120" s="213"/>
      <c r="B120" s="80" t="s">
        <v>645</v>
      </c>
      <c r="C120" s="224"/>
      <c r="D120" s="224"/>
      <c r="E120" s="234">
        <f t="shared" si="8"/>
        <v>0</v>
      </c>
    </row>
    <row r="121" spans="1:5" s="79" customFormat="1" ht="18" customHeight="1" x14ac:dyDescent="0.25">
      <c r="A121" s="212" t="s">
        <v>684</v>
      </c>
      <c r="B121" s="105" t="s">
        <v>652</v>
      </c>
      <c r="C121" s="214">
        <f>+'BPU Travaux'!C121</f>
        <v>0</v>
      </c>
      <c r="D121" s="214"/>
      <c r="E121" s="216">
        <f t="shared" si="8"/>
        <v>0</v>
      </c>
    </row>
    <row r="122" spans="1:5" s="79" customFormat="1" ht="18" customHeight="1" x14ac:dyDescent="0.25">
      <c r="A122" s="213"/>
      <c r="B122" s="80" t="s">
        <v>645</v>
      </c>
      <c r="C122" s="224"/>
      <c r="D122" s="224"/>
      <c r="E122" s="234">
        <f t="shared" si="8"/>
        <v>0</v>
      </c>
    </row>
    <row r="123" spans="1:5" s="79" customFormat="1" ht="18" customHeight="1" x14ac:dyDescent="0.25">
      <c r="A123" s="212" t="s">
        <v>683</v>
      </c>
      <c r="B123" s="105" t="s">
        <v>650</v>
      </c>
      <c r="C123" s="214">
        <f>+'BPU Travaux'!C123</f>
        <v>0</v>
      </c>
      <c r="D123" s="214"/>
      <c r="E123" s="216">
        <f t="shared" si="8"/>
        <v>0</v>
      </c>
    </row>
    <row r="124" spans="1:5" s="79" customFormat="1" ht="18" customHeight="1" x14ac:dyDescent="0.25">
      <c r="A124" s="213"/>
      <c r="B124" s="80" t="s">
        <v>645</v>
      </c>
      <c r="C124" s="224"/>
      <c r="D124" s="224"/>
      <c r="E124" s="234">
        <f t="shared" si="8"/>
        <v>0</v>
      </c>
    </row>
    <row r="125" spans="1:5" s="79" customFormat="1" ht="18" customHeight="1" x14ac:dyDescent="0.25">
      <c r="A125" s="212" t="s">
        <v>682</v>
      </c>
      <c r="B125" s="105" t="s">
        <v>648</v>
      </c>
      <c r="C125" s="214">
        <f>+'BPU Travaux'!C125</f>
        <v>0</v>
      </c>
      <c r="D125" s="214"/>
      <c r="E125" s="216">
        <f t="shared" si="8"/>
        <v>0</v>
      </c>
    </row>
    <row r="126" spans="1:5" s="79" customFormat="1" ht="18" customHeight="1" x14ac:dyDescent="0.25">
      <c r="A126" s="213"/>
      <c r="B126" s="80" t="s">
        <v>645</v>
      </c>
      <c r="C126" s="224"/>
      <c r="D126" s="224"/>
      <c r="E126" s="234">
        <f t="shared" si="8"/>
        <v>0</v>
      </c>
    </row>
    <row r="127" spans="1:5" s="79" customFormat="1" ht="18" customHeight="1" x14ac:dyDescent="0.25">
      <c r="A127" s="212" t="s">
        <v>681</v>
      </c>
      <c r="B127" s="105" t="s">
        <v>646</v>
      </c>
      <c r="C127" s="214">
        <f>+'BPU Travaux'!C127</f>
        <v>0</v>
      </c>
      <c r="D127" s="214"/>
      <c r="E127" s="216">
        <f t="shared" si="8"/>
        <v>0</v>
      </c>
    </row>
    <row r="128" spans="1:5" s="79" customFormat="1" ht="18" customHeight="1" x14ac:dyDescent="0.25">
      <c r="A128" s="213"/>
      <c r="B128" s="80" t="s">
        <v>645</v>
      </c>
      <c r="C128" s="224"/>
      <c r="D128" s="224"/>
      <c r="E128" s="234">
        <f t="shared" si="8"/>
        <v>0</v>
      </c>
    </row>
    <row r="129" spans="1:5" s="79" customFormat="1" ht="18" customHeight="1" x14ac:dyDescent="0.25">
      <c r="A129" s="212" t="s">
        <v>680</v>
      </c>
      <c r="B129" s="105" t="s">
        <v>670</v>
      </c>
      <c r="C129" s="214">
        <f>+'BPU Travaux'!C129</f>
        <v>0</v>
      </c>
      <c r="D129" s="214"/>
      <c r="E129" s="216">
        <f t="shared" si="8"/>
        <v>0</v>
      </c>
    </row>
    <row r="130" spans="1:5" s="79" customFormat="1" ht="18" customHeight="1" x14ac:dyDescent="0.25">
      <c r="A130" s="213"/>
      <c r="B130" s="80" t="s">
        <v>645</v>
      </c>
      <c r="C130" s="224"/>
      <c r="D130" s="224"/>
      <c r="E130" s="234">
        <f t="shared" si="8"/>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f>+'BPU Travaux'!C133</f>
        <v>0</v>
      </c>
      <c r="D133" s="214"/>
      <c r="E133" s="216">
        <f t="shared" ref="E133:E157" si="9">D133*C133</f>
        <v>0</v>
      </c>
    </row>
    <row r="134" spans="1:5" ht="18" customHeight="1" x14ac:dyDescent="0.25">
      <c r="A134" s="213"/>
      <c r="B134" s="80" t="s">
        <v>645</v>
      </c>
      <c r="C134" s="224"/>
      <c r="D134" s="224"/>
      <c r="E134" s="234">
        <f t="shared" si="9"/>
        <v>0</v>
      </c>
    </row>
    <row r="135" spans="1:5" ht="18" customHeight="1" x14ac:dyDescent="0.25">
      <c r="A135" s="212" t="s">
        <v>16</v>
      </c>
      <c r="B135" s="105" t="s">
        <v>656</v>
      </c>
      <c r="C135" s="214">
        <f>+'BPU Travaux'!C135</f>
        <v>0</v>
      </c>
      <c r="D135" s="214">
        <v>50</v>
      </c>
      <c r="E135" s="216">
        <f t="shared" si="9"/>
        <v>0</v>
      </c>
    </row>
    <row r="136" spans="1:5" ht="18" customHeight="1" x14ac:dyDescent="0.25">
      <c r="A136" s="213"/>
      <c r="B136" s="80" t="s">
        <v>645</v>
      </c>
      <c r="C136" s="224"/>
      <c r="D136" s="224"/>
      <c r="E136" s="234">
        <f t="shared" si="9"/>
        <v>0</v>
      </c>
    </row>
    <row r="137" spans="1:5" s="79" customFormat="1" ht="18" customHeight="1" x14ac:dyDescent="0.25">
      <c r="A137" s="212" t="s">
        <v>17</v>
      </c>
      <c r="B137" s="105" t="s">
        <v>678</v>
      </c>
      <c r="C137" s="214">
        <f>+'BPU Travaux'!C137</f>
        <v>0</v>
      </c>
      <c r="D137" s="214"/>
      <c r="E137" s="216">
        <f t="shared" si="9"/>
        <v>0</v>
      </c>
    </row>
    <row r="138" spans="1:5" s="79" customFormat="1" ht="18" customHeight="1" x14ac:dyDescent="0.25">
      <c r="A138" s="213"/>
      <c r="B138" s="80" t="s">
        <v>645</v>
      </c>
      <c r="C138" s="224"/>
      <c r="D138" s="224"/>
      <c r="E138" s="234">
        <f t="shared" si="9"/>
        <v>0</v>
      </c>
    </row>
    <row r="139" spans="1:5" s="79" customFormat="1" ht="18" customHeight="1" x14ac:dyDescent="0.25">
      <c r="A139" s="212" t="s">
        <v>18</v>
      </c>
      <c r="B139" s="105" t="s">
        <v>677</v>
      </c>
      <c r="C139" s="214">
        <f>+'BPU Travaux'!C139</f>
        <v>0</v>
      </c>
      <c r="D139" s="214"/>
      <c r="E139" s="216">
        <f t="shared" si="9"/>
        <v>0</v>
      </c>
    </row>
    <row r="140" spans="1:5" s="79" customFormat="1" ht="18" customHeight="1" x14ac:dyDescent="0.25">
      <c r="A140" s="213"/>
      <c r="B140" s="80" t="s">
        <v>645</v>
      </c>
      <c r="C140" s="224"/>
      <c r="D140" s="224"/>
      <c r="E140" s="234">
        <f t="shared" si="9"/>
        <v>0</v>
      </c>
    </row>
    <row r="141" spans="1:5" s="79" customFormat="1" ht="18" customHeight="1" x14ac:dyDescent="0.25">
      <c r="A141" s="212" t="s">
        <v>19</v>
      </c>
      <c r="B141" s="105" t="s">
        <v>655</v>
      </c>
      <c r="C141" s="214">
        <f>+'BPU Travaux'!C141</f>
        <v>0</v>
      </c>
      <c r="D141" s="214"/>
      <c r="E141" s="216">
        <f t="shared" si="9"/>
        <v>0</v>
      </c>
    </row>
    <row r="142" spans="1:5" s="79" customFormat="1" ht="18" customHeight="1" x14ac:dyDescent="0.25">
      <c r="A142" s="213"/>
      <c r="B142" s="80" t="s">
        <v>645</v>
      </c>
      <c r="C142" s="224"/>
      <c r="D142" s="224"/>
      <c r="E142" s="234">
        <f t="shared" si="9"/>
        <v>0</v>
      </c>
    </row>
    <row r="143" spans="1:5" s="79" customFormat="1" ht="18" customHeight="1" x14ac:dyDescent="0.25">
      <c r="A143" s="212" t="s">
        <v>676</v>
      </c>
      <c r="B143" s="105" t="s">
        <v>654</v>
      </c>
      <c r="C143" s="214">
        <f>+'BPU Travaux'!C143</f>
        <v>0</v>
      </c>
      <c r="D143" s="214"/>
      <c r="E143" s="216">
        <f t="shared" si="9"/>
        <v>0</v>
      </c>
    </row>
    <row r="144" spans="1:5" s="79" customFormat="1" ht="18" customHeight="1" x14ac:dyDescent="0.25">
      <c r="A144" s="213"/>
      <c r="B144" s="80" t="s">
        <v>645</v>
      </c>
      <c r="C144" s="224"/>
      <c r="D144" s="224"/>
      <c r="E144" s="234">
        <f t="shared" si="9"/>
        <v>0</v>
      </c>
    </row>
    <row r="145" spans="1:5" s="79" customFormat="1" ht="18" customHeight="1" x14ac:dyDescent="0.25">
      <c r="A145" s="212" t="s">
        <v>675</v>
      </c>
      <c r="B145" s="105" t="s">
        <v>652</v>
      </c>
      <c r="C145" s="214">
        <f>+'BPU Travaux'!C145</f>
        <v>0</v>
      </c>
      <c r="D145" s="214"/>
      <c r="E145" s="216">
        <f t="shared" si="9"/>
        <v>0</v>
      </c>
    </row>
    <row r="146" spans="1:5" s="79" customFormat="1" ht="18" customHeight="1" x14ac:dyDescent="0.25">
      <c r="A146" s="213"/>
      <c r="B146" s="80" t="s">
        <v>645</v>
      </c>
      <c r="C146" s="224"/>
      <c r="D146" s="224"/>
      <c r="E146" s="234">
        <f t="shared" si="9"/>
        <v>0</v>
      </c>
    </row>
    <row r="147" spans="1:5" s="79" customFormat="1" ht="18" customHeight="1" x14ac:dyDescent="0.25">
      <c r="A147" s="212" t="s">
        <v>674</v>
      </c>
      <c r="B147" s="105" t="s">
        <v>650</v>
      </c>
      <c r="C147" s="214">
        <f>+'BPU Travaux'!C147</f>
        <v>0</v>
      </c>
      <c r="D147" s="214"/>
      <c r="E147" s="216">
        <f t="shared" si="9"/>
        <v>0</v>
      </c>
    </row>
    <row r="148" spans="1:5" s="79" customFormat="1" ht="18" customHeight="1" x14ac:dyDescent="0.25">
      <c r="A148" s="213"/>
      <c r="B148" s="80" t="s">
        <v>645</v>
      </c>
      <c r="C148" s="224"/>
      <c r="D148" s="224"/>
      <c r="E148" s="234">
        <f t="shared" si="9"/>
        <v>0</v>
      </c>
    </row>
    <row r="149" spans="1:5" s="79" customFormat="1" ht="18" customHeight="1" x14ac:dyDescent="0.25">
      <c r="A149" s="212" t="s">
        <v>673</v>
      </c>
      <c r="B149" s="105" t="s">
        <v>648</v>
      </c>
      <c r="C149" s="214">
        <f>+'BPU Travaux'!C149</f>
        <v>0</v>
      </c>
      <c r="D149" s="214"/>
      <c r="E149" s="216">
        <f t="shared" si="9"/>
        <v>0</v>
      </c>
    </row>
    <row r="150" spans="1:5" s="79" customFormat="1" ht="18" customHeight="1" x14ac:dyDescent="0.25">
      <c r="A150" s="213"/>
      <c r="B150" s="80" t="s">
        <v>645</v>
      </c>
      <c r="C150" s="224"/>
      <c r="D150" s="224"/>
      <c r="E150" s="234">
        <f t="shared" si="9"/>
        <v>0</v>
      </c>
    </row>
    <row r="151" spans="1:5" s="79" customFormat="1" ht="18" customHeight="1" x14ac:dyDescent="0.25">
      <c r="A151" s="212" t="s">
        <v>672</v>
      </c>
      <c r="B151" s="105" t="s">
        <v>646</v>
      </c>
      <c r="C151" s="214">
        <f>+'BPU Travaux'!C151</f>
        <v>0</v>
      </c>
      <c r="D151" s="214"/>
      <c r="E151" s="216">
        <f t="shared" si="9"/>
        <v>0</v>
      </c>
    </row>
    <row r="152" spans="1:5" s="79" customFormat="1" ht="18" customHeight="1" x14ac:dyDescent="0.25">
      <c r="A152" s="213"/>
      <c r="B152" s="80" t="s">
        <v>645</v>
      </c>
      <c r="C152" s="224"/>
      <c r="D152" s="224"/>
      <c r="E152" s="234">
        <f t="shared" si="9"/>
        <v>0</v>
      </c>
    </row>
    <row r="153" spans="1:5" ht="18" customHeight="1" x14ac:dyDescent="0.25">
      <c r="A153" s="212" t="s">
        <v>671</v>
      </c>
      <c r="B153" s="105" t="s">
        <v>670</v>
      </c>
      <c r="C153" s="214">
        <f>+'BPU Travaux'!C153</f>
        <v>0</v>
      </c>
      <c r="D153" s="214"/>
      <c r="E153" s="216">
        <f t="shared" si="9"/>
        <v>0</v>
      </c>
    </row>
    <row r="154" spans="1:5" ht="18" customHeight="1" x14ac:dyDescent="0.25">
      <c r="A154" s="213"/>
      <c r="B154" s="80" t="s">
        <v>645</v>
      </c>
      <c r="C154" s="224"/>
      <c r="D154" s="224"/>
      <c r="E154" s="234">
        <f t="shared" si="9"/>
        <v>0</v>
      </c>
    </row>
    <row r="155" spans="1:5" s="79" customFormat="1" x14ac:dyDescent="0.25">
      <c r="A155" s="109" t="s">
        <v>20</v>
      </c>
      <c r="B155" s="84" t="s">
        <v>23</v>
      </c>
      <c r="C155" s="214">
        <f>'BPU Travaux'!C155</f>
        <v>0</v>
      </c>
      <c r="D155" s="214"/>
      <c r="E155" s="216">
        <f t="shared" si="9"/>
        <v>0</v>
      </c>
    </row>
    <row r="156" spans="1:5" s="79" customFormat="1" ht="33.75" x14ac:dyDescent="0.25">
      <c r="A156" s="90"/>
      <c r="B156" s="32" t="s">
        <v>669</v>
      </c>
      <c r="C156" s="224"/>
      <c r="D156" s="224"/>
      <c r="E156" s="234">
        <f t="shared" si="9"/>
        <v>0</v>
      </c>
    </row>
    <row r="157" spans="1:5" s="79" customFormat="1" ht="18" customHeight="1" x14ac:dyDescent="0.25">
      <c r="A157" s="112"/>
      <c r="B157" s="80" t="s">
        <v>12</v>
      </c>
      <c r="C157" s="224"/>
      <c r="D157" s="224"/>
      <c r="E157" s="217">
        <f t="shared" si="9"/>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f>+'BPU Travaux'!C159</f>
        <v>0</v>
      </c>
      <c r="D159" s="214"/>
      <c r="E159" s="216">
        <f t="shared" ref="E159:E172" si="10">D159*C159</f>
        <v>0</v>
      </c>
    </row>
    <row r="160" spans="1:5" s="79" customFormat="1" ht="18" customHeight="1" x14ac:dyDescent="0.25">
      <c r="A160" s="112"/>
      <c r="B160" s="80" t="s">
        <v>68</v>
      </c>
      <c r="C160" s="224"/>
      <c r="D160" s="224"/>
      <c r="E160" s="234">
        <f t="shared" si="10"/>
        <v>0</v>
      </c>
    </row>
    <row r="161" spans="1:5" s="79" customFormat="1" ht="49.9" customHeight="1" x14ac:dyDescent="0.25">
      <c r="A161" s="77" t="s">
        <v>666</v>
      </c>
      <c r="B161" s="137" t="s">
        <v>665</v>
      </c>
      <c r="C161" s="214">
        <f>+'BPU Travaux'!C161</f>
        <v>0</v>
      </c>
      <c r="D161" s="214"/>
      <c r="E161" s="216">
        <f t="shared" si="10"/>
        <v>0</v>
      </c>
    </row>
    <row r="162" spans="1:5" s="79" customFormat="1" ht="18" customHeight="1" x14ac:dyDescent="0.25">
      <c r="A162" s="112"/>
      <c r="B162" s="80" t="s">
        <v>68</v>
      </c>
      <c r="C162" s="224"/>
      <c r="D162" s="224"/>
      <c r="E162" s="234">
        <f t="shared" si="10"/>
        <v>0</v>
      </c>
    </row>
    <row r="163" spans="1:5" s="79" customFormat="1" ht="49.9" customHeight="1" x14ac:dyDescent="0.25">
      <c r="A163" s="77" t="s">
        <v>664</v>
      </c>
      <c r="B163" s="137" t="s">
        <v>663</v>
      </c>
      <c r="C163" s="214">
        <f>+'BPU Travaux'!C163</f>
        <v>0</v>
      </c>
      <c r="D163" s="214"/>
      <c r="E163" s="216">
        <f t="shared" si="10"/>
        <v>0</v>
      </c>
    </row>
    <row r="164" spans="1:5" s="79" customFormat="1" ht="18" customHeight="1" x14ac:dyDescent="0.25">
      <c r="A164" s="112"/>
      <c r="B164" s="80" t="s">
        <v>68</v>
      </c>
      <c r="C164" s="224"/>
      <c r="D164" s="224"/>
      <c r="E164" s="234">
        <f t="shared" si="10"/>
        <v>0</v>
      </c>
    </row>
    <row r="165" spans="1:5" s="79" customFormat="1" ht="49.9" customHeight="1" x14ac:dyDescent="0.25">
      <c r="A165" s="77" t="s">
        <v>662</v>
      </c>
      <c r="B165" s="137" t="s">
        <v>661</v>
      </c>
      <c r="C165" s="214">
        <f>+'BPU Travaux'!C165</f>
        <v>0</v>
      </c>
      <c r="D165" s="214"/>
      <c r="E165" s="216">
        <f t="shared" si="10"/>
        <v>0</v>
      </c>
    </row>
    <row r="166" spans="1:5" s="79" customFormat="1" ht="18" customHeight="1" x14ac:dyDescent="0.25">
      <c r="A166" s="90"/>
      <c r="B166" s="118" t="s">
        <v>68</v>
      </c>
      <c r="C166" s="224"/>
      <c r="D166" s="224"/>
      <c r="E166" s="234">
        <f t="shared" si="10"/>
        <v>0</v>
      </c>
    </row>
    <row r="167" spans="1:5" s="7" customFormat="1" ht="12.75" x14ac:dyDescent="0.2">
      <c r="A167" s="77" t="s">
        <v>716</v>
      </c>
      <c r="B167" s="23" t="s">
        <v>26</v>
      </c>
      <c r="C167" s="214">
        <f>'BPU Travaux'!C167</f>
        <v>0</v>
      </c>
      <c r="D167" s="214"/>
      <c r="E167" s="216">
        <f t="shared" si="10"/>
        <v>0</v>
      </c>
    </row>
    <row r="168" spans="1:5" s="7" customFormat="1" ht="30" customHeight="1" x14ac:dyDescent="0.2">
      <c r="A168" s="16"/>
      <c r="B168" s="18" t="s">
        <v>27</v>
      </c>
      <c r="C168" s="224"/>
      <c r="D168" s="224"/>
      <c r="E168" s="234">
        <f t="shared" si="10"/>
        <v>0</v>
      </c>
    </row>
    <row r="169" spans="1:5" s="7" customFormat="1" ht="24.95" customHeight="1" x14ac:dyDescent="0.2">
      <c r="A169" s="16"/>
      <c r="B169" s="24" t="s">
        <v>6</v>
      </c>
      <c r="C169" s="224"/>
      <c r="D169" s="224"/>
      <c r="E169" s="217">
        <f t="shared" si="10"/>
        <v>0</v>
      </c>
    </row>
    <row r="170" spans="1:5" s="79" customFormat="1" x14ac:dyDescent="0.25">
      <c r="A170" s="77" t="s">
        <v>717</v>
      </c>
      <c r="B170" s="94" t="s">
        <v>25</v>
      </c>
      <c r="C170" s="214">
        <f>'BPU Travaux'!C170</f>
        <v>0</v>
      </c>
      <c r="D170" s="214"/>
      <c r="E170" s="216">
        <f t="shared" si="10"/>
        <v>0</v>
      </c>
    </row>
    <row r="171" spans="1:5" s="79" customFormat="1" ht="49.9" customHeight="1" x14ac:dyDescent="0.25">
      <c r="A171" s="74"/>
      <c r="B171" s="82" t="s">
        <v>660</v>
      </c>
      <c r="C171" s="224"/>
      <c r="D171" s="224"/>
      <c r="E171" s="234">
        <f t="shared" si="10"/>
        <v>0</v>
      </c>
    </row>
    <row r="172" spans="1:5" s="79" customFormat="1" ht="18" customHeight="1" x14ac:dyDescent="0.25">
      <c r="A172" s="139"/>
      <c r="B172" s="80" t="s">
        <v>6</v>
      </c>
      <c r="C172" s="224"/>
      <c r="D172" s="224"/>
      <c r="E172" s="217">
        <f t="shared" si="10"/>
        <v>0</v>
      </c>
    </row>
    <row r="173" spans="1:5" s="79" customFormat="1" ht="24.95" customHeight="1" x14ac:dyDescent="0.25">
      <c r="A173" s="99" t="s">
        <v>28</v>
      </c>
      <c r="B173" s="98" t="s">
        <v>29</v>
      </c>
      <c r="C173" s="97"/>
      <c r="D173" s="97"/>
      <c r="E173" s="97"/>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f>+'BPU Travaux'!C176</f>
        <v>0</v>
      </c>
      <c r="D176" s="214">
        <v>45</v>
      </c>
      <c r="E176" s="216">
        <f t="shared" ref="E176:E193" si="11">D176*C176</f>
        <v>0</v>
      </c>
    </row>
    <row r="177" spans="1:5" s="79" customFormat="1" ht="18" customHeight="1" x14ac:dyDescent="0.25">
      <c r="A177" s="213"/>
      <c r="B177" s="80" t="s">
        <v>6</v>
      </c>
      <c r="C177" s="224"/>
      <c r="D177" s="224"/>
      <c r="E177" s="234">
        <f t="shared" si="11"/>
        <v>0</v>
      </c>
    </row>
    <row r="178" spans="1:5" s="79" customFormat="1" ht="18" customHeight="1" x14ac:dyDescent="0.25">
      <c r="A178" s="212" t="s">
        <v>32</v>
      </c>
      <c r="B178" s="105" t="s">
        <v>656</v>
      </c>
      <c r="C178" s="214">
        <f>+'BPU Travaux'!C178</f>
        <v>0</v>
      </c>
      <c r="D178" s="214">
        <v>100</v>
      </c>
      <c r="E178" s="216">
        <f t="shared" si="11"/>
        <v>0</v>
      </c>
    </row>
    <row r="179" spans="1:5" s="79" customFormat="1" ht="18" customHeight="1" x14ac:dyDescent="0.25">
      <c r="A179" s="213"/>
      <c r="B179" s="80" t="s">
        <v>6</v>
      </c>
      <c r="C179" s="224"/>
      <c r="D179" s="224"/>
      <c r="E179" s="234">
        <f t="shared" si="11"/>
        <v>0</v>
      </c>
    </row>
    <row r="180" spans="1:5" s="79" customFormat="1" ht="18" customHeight="1" x14ac:dyDescent="0.25">
      <c r="A180" s="212" t="s">
        <v>33</v>
      </c>
      <c r="B180" s="105" t="s">
        <v>655</v>
      </c>
      <c r="C180" s="214">
        <f>+'BPU Travaux'!C180</f>
        <v>0</v>
      </c>
      <c r="D180" s="214"/>
      <c r="E180" s="216">
        <f t="shared" si="11"/>
        <v>0</v>
      </c>
    </row>
    <row r="181" spans="1:5" s="79" customFormat="1" ht="18" customHeight="1" x14ac:dyDescent="0.25">
      <c r="A181" s="213"/>
      <c r="B181" s="80" t="s">
        <v>645</v>
      </c>
      <c r="C181" s="224"/>
      <c r="D181" s="224"/>
      <c r="E181" s="234">
        <f t="shared" si="11"/>
        <v>0</v>
      </c>
    </row>
    <row r="182" spans="1:5" s="79" customFormat="1" ht="18" customHeight="1" x14ac:dyDescent="0.25">
      <c r="A182" s="212" t="s">
        <v>34</v>
      </c>
      <c r="B182" s="105" t="s">
        <v>654</v>
      </c>
      <c r="C182" s="214">
        <f>+'BPU Travaux'!C182</f>
        <v>0</v>
      </c>
      <c r="D182" s="214"/>
      <c r="E182" s="216">
        <f t="shared" si="11"/>
        <v>0</v>
      </c>
    </row>
    <row r="183" spans="1:5" s="79" customFormat="1" ht="18" customHeight="1" x14ac:dyDescent="0.25">
      <c r="A183" s="213"/>
      <c r="B183" s="80" t="s">
        <v>645</v>
      </c>
      <c r="C183" s="224"/>
      <c r="D183" s="224"/>
      <c r="E183" s="234">
        <f t="shared" si="11"/>
        <v>0</v>
      </c>
    </row>
    <row r="184" spans="1:5" s="79" customFormat="1" ht="18" customHeight="1" x14ac:dyDescent="0.25">
      <c r="A184" s="212" t="s">
        <v>653</v>
      </c>
      <c r="B184" s="105" t="s">
        <v>652</v>
      </c>
      <c r="C184" s="214">
        <f>+'BPU Travaux'!C184</f>
        <v>0</v>
      </c>
      <c r="D184" s="214"/>
      <c r="E184" s="216">
        <f t="shared" si="11"/>
        <v>0</v>
      </c>
    </row>
    <row r="185" spans="1:5" s="79" customFormat="1" ht="18" customHeight="1" x14ac:dyDescent="0.25">
      <c r="A185" s="213"/>
      <c r="B185" s="80" t="s">
        <v>645</v>
      </c>
      <c r="C185" s="224"/>
      <c r="D185" s="224"/>
      <c r="E185" s="234">
        <f t="shared" si="11"/>
        <v>0</v>
      </c>
    </row>
    <row r="186" spans="1:5" s="79" customFormat="1" ht="18" customHeight="1" x14ac:dyDescent="0.25">
      <c r="A186" s="212" t="s">
        <v>651</v>
      </c>
      <c r="B186" s="105" t="s">
        <v>650</v>
      </c>
      <c r="C186" s="214">
        <f>+'BPU Travaux'!C186</f>
        <v>0</v>
      </c>
      <c r="D186" s="214"/>
      <c r="E186" s="216">
        <f t="shared" si="11"/>
        <v>0</v>
      </c>
    </row>
    <row r="187" spans="1:5" s="79" customFormat="1" ht="18" customHeight="1" x14ac:dyDescent="0.25">
      <c r="A187" s="213"/>
      <c r="B187" s="80" t="s">
        <v>645</v>
      </c>
      <c r="C187" s="224"/>
      <c r="D187" s="224"/>
      <c r="E187" s="234">
        <f t="shared" si="11"/>
        <v>0</v>
      </c>
    </row>
    <row r="188" spans="1:5" s="79" customFormat="1" ht="18" customHeight="1" x14ac:dyDescent="0.25">
      <c r="A188" s="212" t="s">
        <v>649</v>
      </c>
      <c r="B188" s="105" t="s">
        <v>648</v>
      </c>
      <c r="C188" s="214">
        <f>+'BPU Travaux'!C188</f>
        <v>0</v>
      </c>
      <c r="D188" s="214"/>
      <c r="E188" s="216">
        <f t="shared" si="11"/>
        <v>0</v>
      </c>
    </row>
    <row r="189" spans="1:5" s="79" customFormat="1" ht="18" customHeight="1" x14ac:dyDescent="0.25">
      <c r="A189" s="213"/>
      <c r="B189" s="80" t="s">
        <v>645</v>
      </c>
      <c r="C189" s="224"/>
      <c r="D189" s="224"/>
      <c r="E189" s="234">
        <f t="shared" si="11"/>
        <v>0</v>
      </c>
    </row>
    <row r="190" spans="1:5" s="79" customFormat="1" ht="18" customHeight="1" x14ac:dyDescent="0.25">
      <c r="A190" s="212" t="s">
        <v>647</v>
      </c>
      <c r="B190" s="105" t="s">
        <v>646</v>
      </c>
      <c r="C190" s="214">
        <f>+'BPU Travaux'!C190</f>
        <v>0</v>
      </c>
      <c r="D190" s="214"/>
      <c r="E190" s="216">
        <f t="shared" si="11"/>
        <v>0</v>
      </c>
    </row>
    <row r="191" spans="1:5" s="79" customFormat="1" ht="18" customHeight="1" x14ac:dyDescent="0.25">
      <c r="A191" s="213"/>
      <c r="B191" s="80" t="s">
        <v>645</v>
      </c>
      <c r="C191" s="224"/>
      <c r="D191" s="224"/>
      <c r="E191" s="234">
        <f t="shared" si="11"/>
        <v>0</v>
      </c>
    </row>
    <row r="192" spans="1:5" s="79" customFormat="1" ht="18" customHeight="1" x14ac:dyDescent="0.25">
      <c r="A192" s="212" t="s">
        <v>644</v>
      </c>
      <c r="B192" s="105" t="s">
        <v>643</v>
      </c>
      <c r="C192" s="214">
        <f>+'BPU Travaux'!C192</f>
        <v>0</v>
      </c>
      <c r="D192" s="214"/>
      <c r="E192" s="216">
        <f t="shared" si="11"/>
        <v>0</v>
      </c>
    </row>
    <row r="193" spans="1:5" s="79" customFormat="1" ht="18" customHeight="1" x14ac:dyDescent="0.25">
      <c r="A193" s="213"/>
      <c r="B193" s="80" t="s">
        <v>6</v>
      </c>
      <c r="C193" s="224"/>
      <c r="D193" s="224"/>
      <c r="E193" s="234">
        <f t="shared" si="11"/>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f>+'BPU Travaux'!C195</f>
        <v>0</v>
      </c>
      <c r="D195" s="214"/>
      <c r="E195" s="216">
        <f t="shared" ref="E195:E199" si="12">D195*C195</f>
        <v>0</v>
      </c>
    </row>
    <row r="196" spans="1:5" s="79" customFormat="1" ht="35.25" customHeight="1" x14ac:dyDescent="0.25">
      <c r="A196" s="213"/>
      <c r="B196" s="80" t="s">
        <v>12</v>
      </c>
      <c r="C196" s="224"/>
      <c r="D196" s="224"/>
      <c r="E196" s="234">
        <f t="shared" si="12"/>
        <v>0</v>
      </c>
    </row>
    <row r="197" spans="1:5" s="79" customFormat="1" ht="18" customHeight="1" x14ac:dyDescent="0.25">
      <c r="A197" s="212" t="s">
        <v>639</v>
      </c>
      <c r="B197" s="138" t="s">
        <v>638</v>
      </c>
      <c r="C197" s="214">
        <f>'BPU Travaux'!C197</f>
        <v>0</v>
      </c>
      <c r="D197" s="214"/>
      <c r="E197" s="216">
        <f t="shared" si="12"/>
        <v>0</v>
      </c>
    </row>
    <row r="198" spans="1:5" s="79" customFormat="1" ht="45" x14ac:dyDescent="0.25">
      <c r="A198" s="218"/>
      <c r="B198" s="82" t="s">
        <v>637</v>
      </c>
      <c r="C198" s="224"/>
      <c r="D198" s="224"/>
      <c r="E198" s="234">
        <f t="shared" si="12"/>
        <v>0</v>
      </c>
    </row>
    <row r="199" spans="1:5" s="79" customFormat="1" ht="19.899999999999999" customHeight="1" x14ac:dyDescent="0.25">
      <c r="A199" s="213"/>
      <c r="B199" s="80" t="s">
        <v>12</v>
      </c>
      <c r="C199" s="224"/>
      <c r="D199" s="224"/>
      <c r="E199" s="217">
        <f t="shared" si="12"/>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f>'BPU Travaux'!C201</f>
        <v>0</v>
      </c>
      <c r="D201" s="214"/>
      <c r="E201" s="216">
        <f t="shared" ref="E201:E221" si="13">D201*C201</f>
        <v>0</v>
      </c>
    </row>
    <row r="202" spans="1:5" s="79" customFormat="1" ht="45" x14ac:dyDescent="0.25">
      <c r="A202" s="218"/>
      <c r="B202" s="82" t="s">
        <v>634</v>
      </c>
      <c r="C202" s="224"/>
      <c r="D202" s="224"/>
      <c r="E202" s="234">
        <f t="shared" si="13"/>
        <v>0</v>
      </c>
    </row>
    <row r="203" spans="1:5" s="79" customFormat="1" ht="19.899999999999999" customHeight="1" x14ac:dyDescent="0.25">
      <c r="A203" s="213"/>
      <c r="B203" s="80" t="s">
        <v>12</v>
      </c>
      <c r="C203" s="224"/>
      <c r="D203" s="224"/>
      <c r="E203" s="217">
        <f t="shared" si="13"/>
        <v>0</v>
      </c>
    </row>
    <row r="204" spans="1:5" s="79" customFormat="1" x14ac:dyDescent="0.25">
      <c r="A204" s="212" t="s">
        <v>38</v>
      </c>
      <c r="B204" s="84" t="s">
        <v>39</v>
      </c>
      <c r="C204" s="214">
        <f>'BPU Travaux'!C204</f>
        <v>0</v>
      </c>
      <c r="D204" s="214">
        <f>100*0.3</f>
        <v>30</v>
      </c>
      <c r="E204" s="216">
        <f t="shared" si="13"/>
        <v>0</v>
      </c>
    </row>
    <row r="205" spans="1:5" s="79" customFormat="1" ht="33.75" x14ac:dyDescent="0.25">
      <c r="A205" s="218"/>
      <c r="B205" s="82" t="s">
        <v>633</v>
      </c>
      <c r="C205" s="224"/>
      <c r="D205" s="224"/>
      <c r="E205" s="234">
        <f t="shared" si="13"/>
        <v>0</v>
      </c>
    </row>
    <row r="206" spans="1:5" s="79" customFormat="1" ht="19.899999999999999" customHeight="1" x14ac:dyDescent="0.25">
      <c r="A206" s="213"/>
      <c r="B206" s="80" t="s">
        <v>12</v>
      </c>
      <c r="C206" s="224"/>
      <c r="D206" s="224"/>
      <c r="E206" s="217">
        <f t="shared" si="13"/>
        <v>0</v>
      </c>
    </row>
    <row r="207" spans="1:5" s="79" customFormat="1" x14ac:dyDescent="0.25">
      <c r="A207" s="212" t="s">
        <v>40</v>
      </c>
      <c r="B207" s="84" t="s">
        <v>41</v>
      </c>
      <c r="C207" s="214">
        <f>'BPU Travaux'!C207</f>
        <v>0</v>
      </c>
      <c r="D207" s="214">
        <f>100*0.12*1+45*0.12*0.6</f>
        <v>15.24</v>
      </c>
      <c r="E207" s="216">
        <f t="shared" si="13"/>
        <v>0</v>
      </c>
    </row>
    <row r="208" spans="1:5" s="79" customFormat="1" ht="33.75" x14ac:dyDescent="0.25">
      <c r="A208" s="218"/>
      <c r="B208" s="82" t="s">
        <v>632</v>
      </c>
      <c r="C208" s="224"/>
      <c r="D208" s="224"/>
      <c r="E208" s="234">
        <f t="shared" si="13"/>
        <v>0</v>
      </c>
    </row>
    <row r="209" spans="1:5" s="79" customFormat="1" ht="19.899999999999999" customHeight="1" x14ac:dyDescent="0.25">
      <c r="A209" s="213"/>
      <c r="B209" s="80" t="s">
        <v>12</v>
      </c>
      <c r="C209" s="224"/>
      <c r="D209" s="224"/>
      <c r="E209" s="217">
        <f t="shared" si="13"/>
        <v>0</v>
      </c>
    </row>
    <row r="210" spans="1:5" s="79" customFormat="1" ht="18" customHeight="1" x14ac:dyDescent="0.25">
      <c r="A210" s="212" t="s">
        <v>911</v>
      </c>
      <c r="B210" s="118" t="s">
        <v>912</v>
      </c>
      <c r="C210" s="214">
        <f>+'BPU Travaux'!C206</f>
        <v>0</v>
      </c>
      <c r="D210" s="214"/>
      <c r="E210" s="216">
        <f t="shared" si="13"/>
        <v>0</v>
      </c>
    </row>
    <row r="211" spans="1:5" s="79" customFormat="1" ht="18" customHeight="1" x14ac:dyDescent="0.25">
      <c r="A211" s="213"/>
      <c r="B211" s="80" t="s">
        <v>12</v>
      </c>
      <c r="C211" s="224"/>
      <c r="D211" s="215"/>
      <c r="E211" s="217">
        <f t="shared" si="13"/>
        <v>0</v>
      </c>
    </row>
    <row r="212" spans="1:5" s="79" customFormat="1" x14ac:dyDescent="0.25">
      <c r="A212" s="212" t="s">
        <v>42</v>
      </c>
      <c r="B212" s="84" t="s">
        <v>43</v>
      </c>
      <c r="C212" s="214">
        <f>'BPU Travaux'!C212</f>
        <v>0</v>
      </c>
      <c r="D212" s="214"/>
      <c r="E212" s="216">
        <f t="shared" si="13"/>
        <v>0</v>
      </c>
    </row>
    <row r="213" spans="1:5" s="79" customFormat="1" ht="33.75" x14ac:dyDescent="0.25">
      <c r="A213" s="218"/>
      <c r="B213" s="82" t="s">
        <v>631</v>
      </c>
      <c r="C213" s="224"/>
      <c r="D213" s="224"/>
      <c r="E213" s="234">
        <f t="shared" si="13"/>
        <v>0</v>
      </c>
    </row>
    <row r="214" spans="1:5" s="79" customFormat="1" ht="19.899999999999999" customHeight="1" x14ac:dyDescent="0.25">
      <c r="A214" s="213"/>
      <c r="B214" s="80" t="s">
        <v>12</v>
      </c>
      <c r="C214" s="224"/>
      <c r="D214" s="224"/>
      <c r="E214" s="217">
        <f t="shared" si="13"/>
        <v>0</v>
      </c>
    </row>
    <row r="215" spans="1:5" s="79" customFormat="1" ht="18" customHeight="1" x14ac:dyDescent="0.25">
      <c r="A215" s="212" t="s">
        <v>913</v>
      </c>
      <c r="B215" s="118" t="s">
        <v>914</v>
      </c>
      <c r="C215" s="214">
        <f>+'BPU Travaux'!C211</f>
        <v>0</v>
      </c>
      <c r="D215" s="214"/>
      <c r="E215" s="216">
        <f t="shared" ref="E215:E216" si="14">D215*C215</f>
        <v>0</v>
      </c>
    </row>
    <row r="216" spans="1:5" s="79" customFormat="1" ht="18" customHeight="1" x14ac:dyDescent="0.25">
      <c r="A216" s="213"/>
      <c r="B216" s="80" t="s">
        <v>12</v>
      </c>
      <c r="C216" s="224"/>
      <c r="D216" s="215"/>
      <c r="E216" s="217">
        <f t="shared" si="14"/>
        <v>0</v>
      </c>
    </row>
    <row r="217" spans="1:5" s="79" customFormat="1" x14ac:dyDescent="0.25">
      <c r="A217" s="212" t="s">
        <v>44</v>
      </c>
      <c r="B217" s="84" t="s">
        <v>630</v>
      </c>
      <c r="C217" s="214">
        <f>'BPU Travaux'!C217</f>
        <v>0</v>
      </c>
      <c r="D217" s="214"/>
      <c r="E217" s="216">
        <f t="shared" si="13"/>
        <v>0</v>
      </c>
    </row>
    <row r="218" spans="1:5" s="79" customFormat="1" ht="22.5" x14ac:dyDescent="0.25">
      <c r="A218" s="218"/>
      <c r="B218" s="82" t="s">
        <v>629</v>
      </c>
      <c r="C218" s="224"/>
      <c r="D218" s="224"/>
      <c r="E218" s="234">
        <f t="shared" si="13"/>
        <v>0</v>
      </c>
    </row>
    <row r="219" spans="1:5" s="79" customFormat="1" ht="19.899999999999999" customHeight="1" x14ac:dyDescent="0.25">
      <c r="A219" s="213"/>
      <c r="B219" s="80" t="s">
        <v>12</v>
      </c>
      <c r="C219" s="224"/>
      <c r="D219" s="215"/>
      <c r="E219" s="217">
        <f t="shared" si="13"/>
        <v>0</v>
      </c>
    </row>
    <row r="220" spans="1:5" s="79" customFormat="1" ht="18" customHeight="1" x14ac:dyDescent="0.25">
      <c r="A220" s="212" t="s">
        <v>915</v>
      </c>
      <c r="B220" s="193" t="s">
        <v>916</v>
      </c>
      <c r="C220" s="214">
        <f>+'BPU Travaux'!C216</f>
        <v>0</v>
      </c>
      <c r="D220" s="214"/>
      <c r="E220" s="216">
        <f t="shared" si="13"/>
        <v>0</v>
      </c>
    </row>
    <row r="221" spans="1:5" s="79" customFormat="1" ht="18" customHeight="1" x14ac:dyDescent="0.25">
      <c r="A221" s="213"/>
      <c r="B221" s="80" t="s">
        <v>12</v>
      </c>
      <c r="C221" s="215"/>
      <c r="D221" s="215"/>
      <c r="E221" s="217">
        <f t="shared" si="13"/>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f>+'BPU Travaux'!C223</f>
        <v>0</v>
      </c>
      <c r="D223" s="214"/>
      <c r="E223" s="216">
        <f t="shared" ref="E223:E228" si="15">D223*C223</f>
        <v>0</v>
      </c>
    </row>
    <row r="224" spans="1:5" s="79" customFormat="1" ht="30" customHeight="1" x14ac:dyDescent="0.25">
      <c r="A224" s="213"/>
      <c r="B224" s="80" t="s">
        <v>68</v>
      </c>
      <c r="C224" s="224"/>
      <c r="D224" s="224"/>
      <c r="E224" s="234">
        <f t="shared" si="15"/>
        <v>0</v>
      </c>
    </row>
    <row r="225" spans="1:5" s="79" customFormat="1" ht="56.25" x14ac:dyDescent="0.25">
      <c r="A225" s="212" t="s">
        <v>48</v>
      </c>
      <c r="B225" s="138" t="s">
        <v>627</v>
      </c>
      <c r="C225" s="214">
        <f>+'BPU Travaux'!C225</f>
        <v>0</v>
      </c>
      <c r="D225" s="214"/>
      <c r="E225" s="216">
        <f t="shared" si="15"/>
        <v>0</v>
      </c>
    </row>
    <row r="226" spans="1:5" s="79" customFormat="1" ht="30" customHeight="1" x14ac:dyDescent="0.25">
      <c r="A226" s="213"/>
      <c r="B226" s="80" t="s">
        <v>68</v>
      </c>
      <c r="C226" s="224"/>
      <c r="D226" s="224"/>
      <c r="E226" s="234">
        <f t="shared" si="15"/>
        <v>0</v>
      </c>
    </row>
    <row r="227" spans="1:5" s="79" customFormat="1" ht="45" x14ac:dyDescent="0.25">
      <c r="A227" s="212" t="s">
        <v>49</v>
      </c>
      <c r="B227" s="138" t="s">
        <v>626</v>
      </c>
      <c r="C227" s="214">
        <f>+'BPU Travaux'!C227</f>
        <v>0</v>
      </c>
      <c r="D227" s="214"/>
      <c r="E227" s="216">
        <f t="shared" si="15"/>
        <v>0</v>
      </c>
    </row>
    <row r="228" spans="1:5" s="79" customFormat="1" ht="30" customHeight="1" x14ac:dyDescent="0.25">
      <c r="A228" s="213"/>
      <c r="B228" s="80" t="s">
        <v>68</v>
      </c>
      <c r="C228" s="224"/>
      <c r="D228" s="215"/>
      <c r="E228" s="217">
        <f t="shared" si="15"/>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f>'BPU Travaux'!C230</f>
        <v>0</v>
      </c>
      <c r="D230" s="214"/>
      <c r="E230" s="216">
        <f t="shared" ref="E230:E232" si="16">D230*C230</f>
        <v>0</v>
      </c>
    </row>
    <row r="231" spans="1:5" s="79" customFormat="1" ht="45" x14ac:dyDescent="0.25">
      <c r="A231" s="218"/>
      <c r="B231" s="82" t="s">
        <v>625</v>
      </c>
      <c r="C231" s="224"/>
      <c r="D231" s="224"/>
      <c r="E231" s="234">
        <f t="shared" si="16"/>
        <v>0</v>
      </c>
    </row>
    <row r="232" spans="1:5" s="79" customFormat="1" ht="30" customHeight="1" x14ac:dyDescent="0.25">
      <c r="A232" s="213"/>
      <c r="B232" s="80" t="s">
        <v>68</v>
      </c>
      <c r="C232" s="224"/>
      <c r="D232" s="215"/>
      <c r="E232" s="217">
        <f t="shared" si="16"/>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f>+'BPU Travaux'!C235</f>
        <v>0</v>
      </c>
      <c r="D235" s="214"/>
      <c r="E235" s="216">
        <f t="shared" ref="E235:E252" si="17">D235*C235</f>
        <v>0</v>
      </c>
    </row>
    <row r="236" spans="1:5" s="79" customFormat="1" ht="18" customHeight="1" x14ac:dyDescent="0.25">
      <c r="A236" s="213"/>
      <c r="B236" s="80" t="s">
        <v>68</v>
      </c>
      <c r="C236" s="224"/>
      <c r="D236" s="215"/>
      <c r="E236" s="217">
        <f t="shared" si="17"/>
        <v>0</v>
      </c>
    </row>
    <row r="237" spans="1:5" s="79" customFormat="1" ht="18" customHeight="1" x14ac:dyDescent="0.25">
      <c r="A237" s="212" t="s">
        <v>907</v>
      </c>
      <c r="B237" s="118" t="s">
        <v>908</v>
      </c>
      <c r="C237" s="214">
        <f>+'BPU Travaux'!C235</f>
        <v>0</v>
      </c>
      <c r="D237" s="214"/>
      <c r="E237" s="216">
        <f t="shared" si="17"/>
        <v>0</v>
      </c>
    </row>
    <row r="238" spans="1:5" s="79" customFormat="1" ht="18" customHeight="1" x14ac:dyDescent="0.25">
      <c r="A238" s="213"/>
      <c r="B238" s="80" t="s">
        <v>68</v>
      </c>
      <c r="C238" s="224"/>
      <c r="D238" s="215"/>
      <c r="E238" s="217">
        <f t="shared" si="17"/>
        <v>0</v>
      </c>
    </row>
    <row r="239" spans="1:5" s="79" customFormat="1" ht="18" customHeight="1" x14ac:dyDescent="0.25">
      <c r="A239" s="212" t="s">
        <v>57</v>
      </c>
      <c r="B239" s="105" t="s">
        <v>718</v>
      </c>
      <c r="C239" s="214">
        <f>+'BPU Travaux'!C239</f>
        <v>0</v>
      </c>
      <c r="D239" s="214">
        <f>100*1+45*0.6</f>
        <v>127</v>
      </c>
      <c r="E239" s="216">
        <f t="shared" si="17"/>
        <v>0</v>
      </c>
    </row>
    <row r="240" spans="1:5" s="79" customFormat="1" ht="18" customHeight="1" x14ac:dyDescent="0.25">
      <c r="A240" s="213"/>
      <c r="B240" s="80" t="s">
        <v>68</v>
      </c>
      <c r="C240" s="224"/>
      <c r="D240" s="215"/>
      <c r="E240" s="217">
        <f t="shared" si="17"/>
        <v>0</v>
      </c>
    </row>
    <row r="241" spans="1:5" s="79" customFormat="1" ht="18" customHeight="1" x14ac:dyDescent="0.25">
      <c r="A241" s="212" t="s">
        <v>905</v>
      </c>
      <c r="B241" s="118" t="s">
        <v>906</v>
      </c>
      <c r="C241" s="214">
        <f>+'BPU Travaux'!C241</f>
        <v>0</v>
      </c>
      <c r="D241" s="214"/>
      <c r="E241" s="216">
        <f t="shared" ref="E241:E242" si="18">D241*C241</f>
        <v>0</v>
      </c>
    </row>
    <row r="242" spans="1:5" s="79" customFormat="1" ht="18" customHeight="1" x14ac:dyDescent="0.25">
      <c r="A242" s="213"/>
      <c r="B242" s="80" t="s">
        <v>68</v>
      </c>
      <c r="C242" s="224"/>
      <c r="D242" s="215"/>
      <c r="E242" s="217">
        <f t="shared" si="18"/>
        <v>0</v>
      </c>
    </row>
    <row r="243" spans="1:5" s="79" customFormat="1" ht="18" customHeight="1" x14ac:dyDescent="0.25">
      <c r="A243" s="212" t="s">
        <v>58</v>
      </c>
      <c r="B243" s="105" t="s">
        <v>59</v>
      </c>
      <c r="C243" s="214">
        <f>+'BPU Travaux'!C243</f>
        <v>0</v>
      </c>
      <c r="D243" s="214"/>
      <c r="E243" s="216">
        <f t="shared" si="17"/>
        <v>0</v>
      </c>
    </row>
    <row r="244" spans="1:5" s="79" customFormat="1" ht="18" customHeight="1" x14ac:dyDescent="0.25">
      <c r="A244" s="213"/>
      <c r="B244" s="80" t="s">
        <v>68</v>
      </c>
      <c r="C244" s="224"/>
      <c r="D244" s="215"/>
      <c r="E244" s="217">
        <f t="shared" si="17"/>
        <v>0</v>
      </c>
    </row>
    <row r="245" spans="1:5" s="79" customFormat="1" ht="18" customHeight="1" x14ac:dyDescent="0.25">
      <c r="A245" s="212" t="s">
        <v>909</v>
      </c>
      <c r="B245" s="118" t="s">
        <v>910</v>
      </c>
      <c r="C245" s="214">
        <f>+'BPU Travaux'!C247</f>
        <v>0</v>
      </c>
      <c r="D245" s="214"/>
      <c r="E245" s="216">
        <f t="shared" si="17"/>
        <v>0</v>
      </c>
    </row>
    <row r="246" spans="1:5" s="79" customFormat="1" ht="18" customHeight="1" x14ac:dyDescent="0.25">
      <c r="A246" s="213"/>
      <c r="B246" s="80" t="s">
        <v>68</v>
      </c>
      <c r="C246" s="224"/>
      <c r="D246" s="215"/>
      <c r="E246" s="217">
        <f t="shared" si="17"/>
        <v>0</v>
      </c>
    </row>
    <row r="247" spans="1:5" x14ac:dyDescent="0.25">
      <c r="A247" s="212" t="s">
        <v>60</v>
      </c>
      <c r="B247" s="84" t="s">
        <v>622</v>
      </c>
      <c r="C247" s="214">
        <f>'BPU Travaux'!C247</f>
        <v>0</v>
      </c>
      <c r="D247" s="214"/>
      <c r="E247" s="216">
        <f t="shared" si="17"/>
        <v>0</v>
      </c>
    </row>
    <row r="248" spans="1:5" ht="45" x14ac:dyDescent="0.25">
      <c r="A248" s="218"/>
      <c r="B248" s="82" t="s">
        <v>621</v>
      </c>
      <c r="C248" s="224"/>
      <c r="D248" s="224"/>
      <c r="E248" s="234">
        <f t="shared" si="17"/>
        <v>0</v>
      </c>
    </row>
    <row r="249" spans="1:5" ht="18" customHeight="1" x14ac:dyDescent="0.25">
      <c r="A249" s="213"/>
      <c r="B249" s="80" t="s">
        <v>68</v>
      </c>
      <c r="C249" s="224"/>
      <c r="D249" s="215"/>
      <c r="E249" s="217">
        <f t="shared" si="17"/>
        <v>0</v>
      </c>
    </row>
    <row r="250" spans="1:5" x14ac:dyDescent="0.25">
      <c r="A250" s="212" t="s">
        <v>62</v>
      </c>
      <c r="B250" s="84" t="s">
        <v>620</v>
      </c>
      <c r="C250" s="214">
        <f>'BPU Travaux'!C250</f>
        <v>0</v>
      </c>
      <c r="D250" s="214"/>
      <c r="E250" s="216">
        <f t="shared" si="17"/>
        <v>0</v>
      </c>
    </row>
    <row r="251" spans="1:5" ht="33.75" x14ac:dyDescent="0.25">
      <c r="A251" s="218"/>
      <c r="B251" s="82" t="s">
        <v>619</v>
      </c>
      <c r="C251" s="224"/>
      <c r="D251" s="224"/>
      <c r="E251" s="234">
        <f t="shared" si="17"/>
        <v>0</v>
      </c>
    </row>
    <row r="252" spans="1:5" ht="18" customHeight="1" x14ac:dyDescent="0.25">
      <c r="A252" s="213"/>
      <c r="B252" s="80" t="s">
        <v>68</v>
      </c>
      <c r="C252" s="224"/>
      <c r="D252" s="215"/>
      <c r="E252" s="217">
        <f t="shared" si="17"/>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f>+'BPU Travaux'!C254</f>
        <v>0</v>
      </c>
      <c r="D254" s="214"/>
      <c r="E254" s="216">
        <f t="shared" ref="E254:E275" si="19">D254*C254</f>
        <v>0</v>
      </c>
    </row>
    <row r="255" spans="1:5" s="79" customFormat="1" ht="18" customHeight="1" x14ac:dyDescent="0.25">
      <c r="A255" s="213"/>
      <c r="B255" s="80" t="s">
        <v>68</v>
      </c>
      <c r="C255" s="224"/>
      <c r="D255" s="215"/>
      <c r="E255" s="217">
        <f t="shared" si="19"/>
        <v>0</v>
      </c>
    </row>
    <row r="256" spans="1:5" s="79" customFormat="1" ht="22.5" x14ac:dyDescent="0.25">
      <c r="A256" s="212" t="s">
        <v>617</v>
      </c>
      <c r="B256" s="137" t="s">
        <v>616</v>
      </c>
      <c r="C256" s="214">
        <f>+'BPU Travaux'!C256</f>
        <v>0</v>
      </c>
      <c r="D256" s="214"/>
      <c r="E256" s="216">
        <f t="shared" si="19"/>
        <v>0</v>
      </c>
    </row>
    <row r="257" spans="1:5" s="79" customFormat="1" ht="18" customHeight="1" x14ac:dyDescent="0.25">
      <c r="A257" s="213"/>
      <c r="B257" s="80" t="s">
        <v>68</v>
      </c>
      <c r="C257" s="224"/>
      <c r="D257" s="215"/>
      <c r="E257" s="217">
        <f t="shared" si="19"/>
        <v>0</v>
      </c>
    </row>
    <row r="258" spans="1:5" s="79" customFormat="1" x14ac:dyDescent="0.25">
      <c r="A258" s="77" t="s">
        <v>67</v>
      </c>
      <c r="B258" s="136" t="s">
        <v>61</v>
      </c>
      <c r="C258" s="214">
        <f>'BPU Travaux'!C258</f>
        <v>0</v>
      </c>
      <c r="D258" s="214"/>
      <c r="E258" s="216">
        <f t="shared" si="19"/>
        <v>0</v>
      </c>
    </row>
    <row r="259" spans="1:5" s="79" customFormat="1" ht="45" x14ac:dyDescent="0.25">
      <c r="A259" s="90"/>
      <c r="B259" s="82" t="s">
        <v>615</v>
      </c>
      <c r="C259" s="224"/>
      <c r="D259" s="224"/>
      <c r="E259" s="234">
        <f t="shared" si="19"/>
        <v>0</v>
      </c>
    </row>
    <row r="260" spans="1:5" s="79" customFormat="1" ht="18" customHeight="1" x14ac:dyDescent="0.25">
      <c r="A260" s="112"/>
      <c r="B260" s="80" t="s">
        <v>6</v>
      </c>
      <c r="C260" s="224"/>
      <c r="D260" s="215"/>
      <c r="E260" s="217">
        <f t="shared" si="19"/>
        <v>0</v>
      </c>
    </row>
    <row r="261" spans="1:5" s="79" customFormat="1" x14ac:dyDescent="0.25">
      <c r="A261" s="77" t="s">
        <v>69</v>
      </c>
      <c r="B261" s="136" t="s">
        <v>63</v>
      </c>
      <c r="C261" s="214">
        <f>'BPU Travaux'!C261</f>
        <v>0</v>
      </c>
      <c r="D261" s="214"/>
      <c r="E261" s="216">
        <f t="shared" si="19"/>
        <v>0</v>
      </c>
    </row>
    <row r="262" spans="1:5" s="79" customFormat="1" ht="22.5" x14ac:dyDescent="0.25">
      <c r="A262" s="90"/>
      <c r="B262" s="82" t="s">
        <v>64</v>
      </c>
      <c r="C262" s="224"/>
      <c r="D262" s="224"/>
      <c r="E262" s="234">
        <f t="shared" si="19"/>
        <v>0</v>
      </c>
    </row>
    <row r="263" spans="1:5" s="79" customFormat="1" ht="18" customHeight="1" x14ac:dyDescent="0.25">
      <c r="A263" s="112"/>
      <c r="B263" s="80" t="s">
        <v>12</v>
      </c>
      <c r="C263" s="224"/>
      <c r="D263" s="215"/>
      <c r="E263" s="217">
        <f t="shared" si="19"/>
        <v>0</v>
      </c>
    </row>
    <row r="264" spans="1:5" s="79" customFormat="1" x14ac:dyDescent="0.25">
      <c r="A264" s="77" t="s">
        <v>70</v>
      </c>
      <c r="B264" s="136" t="s">
        <v>66</v>
      </c>
      <c r="C264" s="214">
        <f>'BPU Travaux'!C264</f>
        <v>0</v>
      </c>
      <c r="D264" s="214"/>
      <c r="E264" s="216">
        <f t="shared" si="19"/>
        <v>0</v>
      </c>
    </row>
    <row r="265" spans="1:5" s="79" customFormat="1" ht="56.25" x14ac:dyDescent="0.25">
      <c r="A265" s="90"/>
      <c r="B265" s="82" t="s">
        <v>614</v>
      </c>
      <c r="C265" s="224"/>
      <c r="D265" s="224"/>
      <c r="E265" s="234">
        <f t="shared" si="19"/>
        <v>0</v>
      </c>
    </row>
    <row r="266" spans="1:5" s="79" customFormat="1" ht="18" customHeight="1" x14ac:dyDescent="0.25">
      <c r="A266" s="112"/>
      <c r="B266" s="80" t="s">
        <v>68</v>
      </c>
      <c r="C266" s="224"/>
      <c r="D266" s="215"/>
      <c r="E266" s="217">
        <f t="shared" si="19"/>
        <v>0</v>
      </c>
    </row>
    <row r="267" spans="1:5" s="79" customFormat="1" x14ac:dyDescent="0.25">
      <c r="A267" s="77" t="s">
        <v>613</v>
      </c>
      <c r="B267" s="136" t="s">
        <v>612</v>
      </c>
      <c r="C267" s="214">
        <f>'BPU Travaux'!C267</f>
        <v>0</v>
      </c>
      <c r="D267" s="214"/>
      <c r="E267" s="216">
        <f t="shared" si="19"/>
        <v>0</v>
      </c>
    </row>
    <row r="268" spans="1:5" s="79" customFormat="1" ht="33.75" x14ac:dyDescent="0.25">
      <c r="A268" s="90"/>
      <c r="B268" s="82" t="s">
        <v>611</v>
      </c>
      <c r="C268" s="224"/>
      <c r="D268" s="224"/>
      <c r="E268" s="234">
        <f t="shared" si="19"/>
        <v>0</v>
      </c>
    </row>
    <row r="269" spans="1:5" s="79" customFormat="1" ht="18" customHeight="1" x14ac:dyDescent="0.25">
      <c r="A269" s="112"/>
      <c r="B269" s="80" t="s">
        <v>68</v>
      </c>
      <c r="C269" s="224"/>
      <c r="D269" s="215"/>
      <c r="E269" s="217">
        <f t="shared" si="19"/>
        <v>0</v>
      </c>
    </row>
    <row r="270" spans="1:5" s="79" customFormat="1" x14ac:dyDescent="0.25">
      <c r="A270" s="77" t="s">
        <v>610</v>
      </c>
      <c r="B270" s="136" t="s">
        <v>609</v>
      </c>
      <c r="C270" s="214">
        <f>'BPU Travaux'!C270</f>
        <v>0</v>
      </c>
      <c r="D270" s="214"/>
      <c r="E270" s="216">
        <f t="shared" si="19"/>
        <v>0</v>
      </c>
    </row>
    <row r="271" spans="1:5" s="79" customFormat="1" ht="50.45" customHeight="1" x14ac:dyDescent="0.25">
      <c r="A271" s="90"/>
      <c r="B271" s="82" t="s">
        <v>608</v>
      </c>
      <c r="C271" s="224"/>
      <c r="D271" s="224"/>
      <c r="E271" s="234">
        <f t="shared" si="19"/>
        <v>0</v>
      </c>
    </row>
    <row r="272" spans="1:5" s="79" customFormat="1" ht="18" customHeight="1" x14ac:dyDescent="0.25">
      <c r="A272" s="112"/>
      <c r="B272" s="80" t="s">
        <v>68</v>
      </c>
      <c r="C272" s="224"/>
      <c r="D272" s="215"/>
      <c r="E272" s="217">
        <f t="shared" si="19"/>
        <v>0</v>
      </c>
    </row>
    <row r="273" spans="1:5" s="79" customFormat="1" x14ac:dyDescent="0.25">
      <c r="A273" s="109" t="s">
        <v>73</v>
      </c>
      <c r="B273" s="84" t="s">
        <v>607</v>
      </c>
      <c r="C273" s="214">
        <f>'BPU Travaux'!C273</f>
        <v>0</v>
      </c>
      <c r="D273" s="214"/>
      <c r="E273" s="216">
        <f t="shared" si="19"/>
        <v>0</v>
      </c>
    </row>
    <row r="274" spans="1:5" s="79" customFormat="1" ht="45" x14ac:dyDescent="0.25">
      <c r="A274" s="90"/>
      <c r="B274" s="82" t="s">
        <v>74</v>
      </c>
      <c r="C274" s="224"/>
      <c r="D274" s="224"/>
      <c r="E274" s="234">
        <f t="shared" si="19"/>
        <v>0</v>
      </c>
    </row>
    <row r="275" spans="1:5" s="79" customFormat="1" ht="18" customHeight="1" x14ac:dyDescent="0.25">
      <c r="A275" s="112"/>
      <c r="B275" s="80" t="s">
        <v>6</v>
      </c>
      <c r="C275" s="224"/>
      <c r="D275" s="215"/>
      <c r="E275" s="217">
        <f t="shared" si="19"/>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f>'BPU Travaux'!C278</f>
        <v>0</v>
      </c>
      <c r="D278" s="214"/>
      <c r="E278" s="216">
        <f t="shared" ref="E278:E288" si="20">D278*C278</f>
        <v>0</v>
      </c>
    </row>
    <row r="279" spans="1:5" s="79" customFormat="1" x14ac:dyDescent="0.25">
      <c r="A279" s="90"/>
      <c r="B279" s="82" t="s">
        <v>602</v>
      </c>
      <c r="C279" s="224"/>
      <c r="D279" s="224"/>
      <c r="E279" s="234">
        <f t="shared" si="20"/>
        <v>0</v>
      </c>
    </row>
    <row r="280" spans="1:5" s="79" customFormat="1" ht="18" customHeight="1" x14ac:dyDescent="0.25">
      <c r="A280" s="112"/>
      <c r="B280" s="80" t="s">
        <v>6</v>
      </c>
      <c r="C280" s="224"/>
      <c r="D280" s="215"/>
      <c r="E280" s="217">
        <f t="shared" si="20"/>
        <v>0</v>
      </c>
    </row>
    <row r="281" spans="1:5" s="79" customFormat="1" x14ac:dyDescent="0.25">
      <c r="A281" s="77" t="s">
        <v>601</v>
      </c>
      <c r="B281" s="130" t="s">
        <v>600</v>
      </c>
      <c r="C281" s="214">
        <f>'BPU Travaux'!C281</f>
        <v>0</v>
      </c>
      <c r="D281" s="214"/>
      <c r="E281" s="216">
        <f t="shared" si="20"/>
        <v>0</v>
      </c>
    </row>
    <row r="282" spans="1:5" s="79" customFormat="1" ht="33.75" x14ac:dyDescent="0.25">
      <c r="A282" s="90"/>
      <c r="B282" s="82" t="s">
        <v>599</v>
      </c>
      <c r="C282" s="224"/>
      <c r="D282" s="224"/>
      <c r="E282" s="234">
        <f t="shared" si="20"/>
        <v>0</v>
      </c>
    </row>
    <row r="283" spans="1:5" s="79" customFormat="1" ht="18" customHeight="1" x14ac:dyDescent="0.25">
      <c r="A283" s="112"/>
      <c r="B283" s="80" t="s">
        <v>6</v>
      </c>
      <c r="C283" s="224"/>
      <c r="D283" s="215"/>
      <c r="E283" s="217">
        <f t="shared" si="20"/>
        <v>0</v>
      </c>
    </row>
    <row r="284" spans="1:5" s="79" customFormat="1" x14ac:dyDescent="0.25">
      <c r="A284" s="109" t="s">
        <v>76</v>
      </c>
      <c r="B284" s="84" t="s">
        <v>598</v>
      </c>
      <c r="C284" s="214">
        <f>'BPU Travaux'!C284</f>
        <v>0</v>
      </c>
      <c r="D284" s="214"/>
      <c r="E284" s="216">
        <f t="shared" si="20"/>
        <v>0</v>
      </c>
    </row>
    <row r="285" spans="1:5" s="79" customFormat="1" ht="26.45" customHeight="1" x14ac:dyDescent="0.25">
      <c r="A285" s="90"/>
      <c r="B285" s="82" t="s">
        <v>597</v>
      </c>
      <c r="C285" s="224"/>
      <c r="D285" s="224"/>
      <c r="E285" s="234">
        <f t="shared" si="20"/>
        <v>0</v>
      </c>
    </row>
    <row r="286" spans="1:5" s="79" customFormat="1" ht="18" customHeight="1" x14ac:dyDescent="0.25">
      <c r="A286" s="112"/>
      <c r="B286" s="80" t="s">
        <v>6</v>
      </c>
      <c r="C286" s="224"/>
      <c r="D286" s="215"/>
      <c r="E286" s="217">
        <f t="shared" si="20"/>
        <v>0</v>
      </c>
    </row>
    <row r="287" spans="1:5" s="81" customFormat="1" ht="18" customHeight="1" x14ac:dyDescent="0.2">
      <c r="A287" s="225" t="s">
        <v>882</v>
      </c>
      <c r="B287" s="114" t="s">
        <v>461</v>
      </c>
      <c r="C287" s="214">
        <f>+'BPU Travaux'!C287</f>
        <v>0</v>
      </c>
      <c r="D287" s="214"/>
      <c r="E287" s="216">
        <f t="shared" si="20"/>
        <v>0</v>
      </c>
    </row>
    <row r="288" spans="1:5" s="79" customFormat="1" ht="18" customHeight="1" x14ac:dyDescent="0.25">
      <c r="A288" s="226"/>
      <c r="B288" s="80" t="s">
        <v>12</v>
      </c>
      <c r="C288" s="224"/>
      <c r="D288" s="224"/>
      <c r="E288" s="234">
        <f t="shared" si="20"/>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f>+'BPU Travaux'!C292</f>
        <v>0</v>
      </c>
      <c r="D292" s="214"/>
      <c r="E292" s="216">
        <f t="shared" ref="E292:E299" si="21">D292*C292</f>
        <v>0</v>
      </c>
    </row>
    <row r="293" spans="1:5" s="79" customFormat="1" ht="18" customHeight="1" x14ac:dyDescent="0.25">
      <c r="A293" s="213"/>
      <c r="B293" s="80" t="s">
        <v>6</v>
      </c>
      <c r="C293" s="224"/>
      <c r="D293" s="224"/>
      <c r="E293" s="234">
        <f t="shared" si="21"/>
        <v>0</v>
      </c>
    </row>
    <row r="294" spans="1:5" s="79" customFormat="1" ht="18" customHeight="1" x14ac:dyDescent="0.25">
      <c r="A294" s="212" t="s">
        <v>85</v>
      </c>
      <c r="B294" s="105" t="s">
        <v>585</v>
      </c>
      <c r="C294" s="214">
        <f>+'BPU Travaux'!C294</f>
        <v>0</v>
      </c>
      <c r="D294" s="214"/>
      <c r="E294" s="216">
        <f t="shared" si="21"/>
        <v>0</v>
      </c>
    </row>
    <row r="295" spans="1:5" s="79" customFormat="1" ht="18" customHeight="1" x14ac:dyDescent="0.25">
      <c r="A295" s="213"/>
      <c r="B295" s="80" t="s">
        <v>6</v>
      </c>
      <c r="C295" s="224"/>
      <c r="D295" s="224"/>
      <c r="E295" s="234">
        <f t="shared" si="21"/>
        <v>0</v>
      </c>
    </row>
    <row r="296" spans="1:5" s="79" customFormat="1" ht="18" customHeight="1" x14ac:dyDescent="0.25">
      <c r="A296" s="212" t="s">
        <v>87</v>
      </c>
      <c r="B296" s="105" t="s">
        <v>583</v>
      </c>
      <c r="C296" s="214">
        <f>+'BPU Travaux'!C296</f>
        <v>0</v>
      </c>
      <c r="D296" s="214"/>
      <c r="E296" s="216">
        <f t="shared" si="21"/>
        <v>0</v>
      </c>
    </row>
    <row r="297" spans="1:5" s="79" customFormat="1" ht="18" customHeight="1" x14ac:dyDescent="0.25">
      <c r="A297" s="213"/>
      <c r="B297" s="80" t="s">
        <v>6</v>
      </c>
      <c r="C297" s="224"/>
      <c r="D297" s="224"/>
      <c r="E297" s="234">
        <f t="shared" si="21"/>
        <v>0</v>
      </c>
    </row>
    <row r="298" spans="1:5" s="79" customFormat="1" ht="18" customHeight="1" x14ac:dyDescent="0.25">
      <c r="A298" s="212" t="s">
        <v>89</v>
      </c>
      <c r="B298" s="105" t="s">
        <v>594</v>
      </c>
      <c r="C298" s="214">
        <f>+'BPU Travaux'!C298</f>
        <v>0</v>
      </c>
      <c r="D298" s="214"/>
      <c r="E298" s="216">
        <f t="shared" si="21"/>
        <v>0</v>
      </c>
    </row>
    <row r="299" spans="1:5" s="79" customFormat="1" ht="18" customHeight="1" x14ac:dyDescent="0.25">
      <c r="A299" s="213"/>
      <c r="B299" s="80" t="s">
        <v>6</v>
      </c>
      <c r="C299" s="224"/>
      <c r="D299" s="224"/>
      <c r="E299" s="234">
        <f t="shared" si="21"/>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f>+'BPU Travaux'!C302</f>
        <v>0</v>
      </c>
      <c r="D302" s="214"/>
      <c r="E302" s="216">
        <f t="shared" ref="E302:E307" si="22">D302*C302</f>
        <v>0</v>
      </c>
    </row>
    <row r="303" spans="1:5" ht="18" customHeight="1" x14ac:dyDescent="0.25">
      <c r="A303" s="213"/>
      <c r="B303" s="80" t="s">
        <v>6</v>
      </c>
      <c r="C303" s="224"/>
      <c r="D303" s="224"/>
      <c r="E303" s="234">
        <f t="shared" si="22"/>
        <v>0</v>
      </c>
    </row>
    <row r="304" spans="1:5" ht="18" customHeight="1" x14ac:dyDescent="0.25">
      <c r="A304" s="212" t="s">
        <v>101</v>
      </c>
      <c r="B304" s="105" t="s">
        <v>585</v>
      </c>
      <c r="C304" s="214">
        <f>+'BPU Travaux'!C304</f>
        <v>0</v>
      </c>
      <c r="D304" s="214"/>
      <c r="E304" s="216">
        <f t="shared" si="22"/>
        <v>0</v>
      </c>
    </row>
    <row r="305" spans="1:5" ht="18" customHeight="1" x14ac:dyDescent="0.25">
      <c r="A305" s="213"/>
      <c r="B305" s="80" t="s">
        <v>6</v>
      </c>
      <c r="C305" s="224"/>
      <c r="D305" s="224"/>
      <c r="E305" s="234">
        <f t="shared" si="22"/>
        <v>0</v>
      </c>
    </row>
    <row r="306" spans="1:5" s="79" customFormat="1" ht="18" customHeight="1" x14ac:dyDescent="0.25">
      <c r="A306" s="212" t="s">
        <v>102</v>
      </c>
      <c r="B306" s="105" t="s">
        <v>583</v>
      </c>
      <c r="C306" s="214">
        <f>+'BPU Travaux'!C306</f>
        <v>0</v>
      </c>
      <c r="D306" s="214"/>
      <c r="E306" s="216">
        <f t="shared" si="22"/>
        <v>0</v>
      </c>
    </row>
    <row r="307" spans="1:5" s="79" customFormat="1" ht="18" customHeight="1" x14ac:dyDescent="0.25">
      <c r="A307" s="213"/>
      <c r="B307" s="80" t="s">
        <v>6</v>
      </c>
      <c r="C307" s="224"/>
      <c r="D307" s="215"/>
      <c r="E307" s="217">
        <f t="shared" si="22"/>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f>+'BPU Travaux'!C310</f>
        <v>0</v>
      </c>
      <c r="D310" s="214"/>
      <c r="E310" s="216">
        <f t="shared" ref="E310:E319" si="23">D310*C310</f>
        <v>0</v>
      </c>
    </row>
    <row r="311" spans="1:5" ht="18" customHeight="1" x14ac:dyDescent="0.25">
      <c r="A311" s="213"/>
      <c r="B311" s="80" t="s">
        <v>6</v>
      </c>
      <c r="C311" s="224"/>
      <c r="D311" s="215"/>
      <c r="E311" s="217">
        <f t="shared" si="23"/>
        <v>0</v>
      </c>
    </row>
    <row r="312" spans="1:5" ht="18" customHeight="1" x14ac:dyDescent="0.25">
      <c r="A312" s="212" t="s">
        <v>107</v>
      </c>
      <c r="B312" s="105" t="s">
        <v>586</v>
      </c>
      <c r="C312" s="214">
        <f>+'BPU Travaux'!C312</f>
        <v>0</v>
      </c>
      <c r="D312" s="214"/>
      <c r="E312" s="216">
        <f t="shared" si="23"/>
        <v>0</v>
      </c>
    </row>
    <row r="313" spans="1:5" ht="18" customHeight="1" x14ac:dyDescent="0.25">
      <c r="A313" s="213"/>
      <c r="B313" s="80" t="s">
        <v>6</v>
      </c>
      <c r="C313" s="224"/>
      <c r="D313" s="215"/>
      <c r="E313" s="217">
        <f t="shared" si="23"/>
        <v>0</v>
      </c>
    </row>
    <row r="314" spans="1:5" ht="18" customHeight="1" x14ac:dyDescent="0.25">
      <c r="A314" s="212" t="s">
        <v>109</v>
      </c>
      <c r="B314" s="105" t="s">
        <v>585</v>
      </c>
      <c r="C314" s="214">
        <f>+'BPU Travaux'!C314</f>
        <v>0</v>
      </c>
      <c r="D314" s="214"/>
      <c r="E314" s="216">
        <f t="shared" si="23"/>
        <v>0</v>
      </c>
    </row>
    <row r="315" spans="1:5" ht="18" customHeight="1" x14ac:dyDescent="0.25">
      <c r="A315" s="213"/>
      <c r="B315" s="80" t="s">
        <v>6</v>
      </c>
      <c r="C315" s="224"/>
      <c r="D315" s="215"/>
      <c r="E315" s="217">
        <f t="shared" si="23"/>
        <v>0</v>
      </c>
    </row>
    <row r="316" spans="1:5" ht="18" customHeight="1" x14ac:dyDescent="0.25">
      <c r="A316" s="212" t="s">
        <v>111</v>
      </c>
      <c r="B316" s="105" t="s">
        <v>584</v>
      </c>
      <c r="C316" s="214">
        <f>+'BPU Travaux'!C316</f>
        <v>0</v>
      </c>
      <c r="D316" s="214"/>
      <c r="E316" s="216">
        <f t="shared" si="23"/>
        <v>0</v>
      </c>
    </row>
    <row r="317" spans="1:5" ht="18" customHeight="1" x14ac:dyDescent="0.25">
      <c r="A317" s="213"/>
      <c r="B317" s="80" t="s">
        <v>6</v>
      </c>
      <c r="C317" s="224"/>
      <c r="D317" s="215"/>
      <c r="E317" s="217">
        <f t="shared" si="23"/>
        <v>0</v>
      </c>
    </row>
    <row r="318" spans="1:5" ht="18" customHeight="1" x14ac:dyDescent="0.25">
      <c r="A318" s="212" t="s">
        <v>113</v>
      </c>
      <c r="B318" s="105" t="s">
        <v>583</v>
      </c>
      <c r="C318" s="214">
        <f>+'BPU Travaux'!C318</f>
        <v>0</v>
      </c>
      <c r="D318" s="214"/>
      <c r="E318" s="216">
        <f t="shared" si="23"/>
        <v>0</v>
      </c>
    </row>
    <row r="319" spans="1:5" ht="18" customHeight="1" x14ac:dyDescent="0.25">
      <c r="A319" s="213"/>
      <c r="B319" s="80" t="s">
        <v>6</v>
      </c>
      <c r="C319" s="224"/>
      <c r="D319" s="215"/>
      <c r="E319" s="217">
        <f t="shared" si="23"/>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f>'BPU Travaux'!C322</f>
        <v>0</v>
      </c>
      <c r="D322" s="214"/>
      <c r="E322" s="216">
        <f t="shared" ref="E322:E333" si="24">D322*C322</f>
        <v>0</v>
      </c>
    </row>
    <row r="323" spans="1:5" s="81" customFormat="1" ht="18" customHeight="1" x14ac:dyDescent="0.2">
      <c r="A323" s="218"/>
      <c r="B323" s="134" t="s">
        <v>580</v>
      </c>
      <c r="C323" s="224"/>
      <c r="D323" s="224"/>
      <c r="E323" s="234">
        <f t="shared" si="24"/>
        <v>0</v>
      </c>
    </row>
    <row r="324" spans="1:5" s="81" customFormat="1" ht="18" customHeight="1" x14ac:dyDescent="0.2">
      <c r="A324" s="213"/>
      <c r="B324" s="80" t="s">
        <v>6</v>
      </c>
      <c r="C324" s="224"/>
      <c r="D324" s="215"/>
      <c r="E324" s="217">
        <f t="shared" si="24"/>
        <v>0</v>
      </c>
    </row>
    <row r="325" spans="1:5" s="81" customFormat="1" ht="18" customHeight="1" x14ac:dyDescent="0.2">
      <c r="A325" s="212" t="s">
        <v>121</v>
      </c>
      <c r="B325" s="53" t="s">
        <v>578</v>
      </c>
      <c r="C325" s="214">
        <f>'BPU Travaux'!C325</f>
        <v>0</v>
      </c>
      <c r="D325" s="214"/>
      <c r="E325" s="216">
        <f t="shared" si="24"/>
        <v>0</v>
      </c>
    </row>
    <row r="326" spans="1:5" s="81" customFormat="1" ht="18" customHeight="1" x14ac:dyDescent="0.2">
      <c r="A326" s="218"/>
      <c r="B326" s="134" t="s">
        <v>579</v>
      </c>
      <c r="C326" s="224"/>
      <c r="D326" s="224"/>
      <c r="E326" s="234">
        <f t="shared" si="24"/>
        <v>0</v>
      </c>
    </row>
    <row r="327" spans="1:5" s="81" customFormat="1" ht="18" customHeight="1" x14ac:dyDescent="0.2">
      <c r="A327" s="213"/>
      <c r="B327" s="80" t="s">
        <v>6</v>
      </c>
      <c r="C327" s="224"/>
      <c r="D327" s="215"/>
      <c r="E327" s="217">
        <f t="shared" si="24"/>
        <v>0</v>
      </c>
    </row>
    <row r="328" spans="1:5" s="81" customFormat="1" ht="18" customHeight="1" x14ac:dyDescent="0.2">
      <c r="A328" s="212" t="s">
        <v>122</v>
      </c>
      <c r="B328" s="53" t="s">
        <v>578</v>
      </c>
      <c r="C328" s="214">
        <f>'BPU Travaux'!C328</f>
        <v>0</v>
      </c>
      <c r="D328" s="214"/>
      <c r="E328" s="216">
        <f t="shared" si="24"/>
        <v>0</v>
      </c>
    </row>
    <row r="329" spans="1:5" s="81" customFormat="1" ht="18" customHeight="1" x14ac:dyDescent="0.2">
      <c r="A329" s="218"/>
      <c r="B329" s="134" t="s">
        <v>577</v>
      </c>
      <c r="C329" s="224"/>
      <c r="D329" s="224"/>
      <c r="E329" s="234">
        <f t="shared" si="24"/>
        <v>0</v>
      </c>
    </row>
    <row r="330" spans="1:5" s="81" customFormat="1" ht="18" customHeight="1" x14ac:dyDescent="0.2">
      <c r="A330" s="213"/>
      <c r="B330" s="80" t="s">
        <v>6</v>
      </c>
      <c r="C330" s="224"/>
      <c r="D330" s="215"/>
      <c r="E330" s="217">
        <f t="shared" si="24"/>
        <v>0</v>
      </c>
    </row>
    <row r="331" spans="1:5" s="81" customFormat="1" ht="18" customHeight="1" x14ac:dyDescent="0.2">
      <c r="A331" s="212" t="s">
        <v>123</v>
      </c>
      <c r="B331" s="53" t="s">
        <v>576</v>
      </c>
      <c r="C331" s="214">
        <f>'BPU Travaux'!C331</f>
        <v>0</v>
      </c>
      <c r="D331" s="214"/>
      <c r="E331" s="216">
        <f t="shared" si="24"/>
        <v>0</v>
      </c>
    </row>
    <row r="332" spans="1:5" s="81" customFormat="1" ht="18" customHeight="1" x14ac:dyDescent="0.2">
      <c r="A332" s="218"/>
      <c r="B332" s="134" t="s">
        <v>575</v>
      </c>
      <c r="C332" s="224"/>
      <c r="D332" s="224"/>
      <c r="E332" s="234">
        <f t="shared" si="24"/>
        <v>0</v>
      </c>
    </row>
    <row r="333" spans="1:5" s="81" customFormat="1" ht="18" customHeight="1" x14ac:dyDescent="0.2">
      <c r="A333" s="213"/>
      <c r="B333" s="80" t="s">
        <v>6</v>
      </c>
      <c r="C333" s="224"/>
      <c r="D333" s="215"/>
      <c r="E333" s="217">
        <f t="shared" si="24"/>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f>+'BPU Travaux'!C336</f>
        <v>0</v>
      </c>
      <c r="D336" s="214"/>
      <c r="E336" s="216">
        <f t="shared" ref="E336:E349" si="25">D336*C336</f>
        <v>0</v>
      </c>
    </row>
    <row r="337" spans="1:5" ht="18" customHeight="1" x14ac:dyDescent="0.25">
      <c r="A337" s="213"/>
      <c r="B337" s="80" t="s">
        <v>6</v>
      </c>
      <c r="C337" s="224"/>
      <c r="D337" s="215"/>
      <c r="E337" s="217">
        <f t="shared" si="25"/>
        <v>0</v>
      </c>
    </row>
    <row r="338" spans="1:5" ht="18" customHeight="1" x14ac:dyDescent="0.25">
      <c r="A338" s="212" t="s">
        <v>126</v>
      </c>
      <c r="B338" s="105" t="s">
        <v>571</v>
      </c>
      <c r="C338" s="214">
        <f>+'BPU Travaux'!C338</f>
        <v>0</v>
      </c>
      <c r="D338" s="214"/>
      <c r="E338" s="216">
        <f t="shared" si="25"/>
        <v>0</v>
      </c>
    </row>
    <row r="339" spans="1:5" ht="18" customHeight="1" x14ac:dyDescent="0.25">
      <c r="A339" s="213"/>
      <c r="B339" s="80" t="s">
        <v>6</v>
      </c>
      <c r="C339" s="224"/>
      <c r="D339" s="215"/>
      <c r="E339" s="217">
        <f t="shared" si="25"/>
        <v>0</v>
      </c>
    </row>
    <row r="340" spans="1:5" ht="18" customHeight="1" x14ac:dyDescent="0.25">
      <c r="A340" s="212" t="s">
        <v>127</v>
      </c>
      <c r="B340" s="105" t="s">
        <v>570</v>
      </c>
      <c r="C340" s="214">
        <f>+'BPU Travaux'!C340</f>
        <v>0</v>
      </c>
      <c r="D340" s="214"/>
      <c r="E340" s="216">
        <f t="shared" si="25"/>
        <v>0</v>
      </c>
    </row>
    <row r="341" spans="1:5" ht="18" customHeight="1" x14ac:dyDescent="0.25">
      <c r="A341" s="213"/>
      <c r="B341" s="80" t="s">
        <v>6</v>
      </c>
      <c r="C341" s="224"/>
      <c r="D341" s="215"/>
      <c r="E341" s="217">
        <f t="shared" si="25"/>
        <v>0</v>
      </c>
    </row>
    <row r="342" spans="1:5" ht="18" customHeight="1" x14ac:dyDescent="0.25">
      <c r="A342" s="212" t="s">
        <v>128</v>
      </c>
      <c r="B342" s="105" t="s">
        <v>569</v>
      </c>
      <c r="C342" s="214">
        <f>+'BPU Travaux'!C342</f>
        <v>0</v>
      </c>
      <c r="D342" s="214"/>
      <c r="E342" s="216">
        <f t="shared" si="25"/>
        <v>0</v>
      </c>
    </row>
    <row r="343" spans="1:5" ht="18" customHeight="1" x14ac:dyDescent="0.25">
      <c r="A343" s="213"/>
      <c r="B343" s="80" t="s">
        <v>6</v>
      </c>
      <c r="C343" s="224"/>
      <c r="D343" s="215"/>
      <c r="E343" s="217">
        <f t="shared" si="25"/>
        <v>0</v>
      </c>
    </row>
    <row r="344" spans="1:5" ht="18" customHeight="1" x14ac:dyDescent="0.25">
      <c r="A344" s="212" t="s">
        <v>129</v>
      </c>
      <c r="B344" s="105" t="s">
        <v>568</v>
      </c>
      <c r="C344" s="214">
        <f>+'BPU Travaux'!C344</f>
        <v>0</v>
      </c>
      <c r="D344" s="214"/>
      <c r="E344" s="216">
        <f t="shared" si="25"/>
        <v>0</v>
      </c>
    </row>
    <row r="345" spans="1:5" ht="18" customHeight="1" x14ac:dyDescent="0.25">
      <c r="A345" s="213"/>
      <c r="B345" s="80" t="s">
        <v>6</v>
      </c>
      <c r="C345" s="224"/>
      <c r="D345" s="215"/>
      <c r="E345" s="217">
        <f t="shared" si="25"/>
        <v>0</v>
      </c>
    </row>
    <row r="346" spans="1:5" ht="18" customHeight="1" x14ac:dyDescent="0.25">
      <c r="A346" s="212" t="s">
        <v>130</v>
      </c>
      <c r="B346" s="105" t="s">
        <v>567</v>
      </c>
      <c r="C346" s="214">
        <f>+'BPU Travaux'!C346</f>
        <v>0</v>
      </c>
      <c r="D346" s="214"/>
      <c r="E346" s="216">
        <f t="shared" si="25"/>
        <v>0</v>
      </c>
    </row>
    <row r="347" spans="1:5" ht="18" customHeight="1" x14ac:dyDescent="0.25">
      <c r="A347" s="213"/>
      <c r="B347" s="80" t="s">
        <v>6</v>
      </c>
      <c r="C347" s="224"/>
      <c r="D347" s="215"/>
      <c r="E347" s="217">
        <f t="shared" si="25"/>
        <v>0</v>
      </c>
    </row>
    <row r="348" spans="1:5" ht="18" customHeight="1" x14ac:dyDescent="0.25">
      <c r="A348" s="212" t="s">
        <v>131</v>
      </c>
      <c r="B348" s="105" t="s">
        <v>566</v>
      </c>
      <c r="C348" s="214">
        <f>+'BPU Travaux'!C348</f>
        <v>0</v>
      </c>
      <c r="D348" s="214"/>
      <c r="E348" s="216">
        <f t="shared" si="25"/>
        <v>0</v>
      </c>
    </row>
    <row r="349" spans="1:5" ht="18" customHeight="1" x14ac:dyDescent="0.25">
      <c r="A349" s="218"/>
      <c r="B349" s="118" t="s">
        <v>6</v>
      </c>
      <c r="C349" s="224"/>
      <c r="D349" s="215"/>
      <c r="E349" s="217">
        <f t="shared" si="25"/>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f>+'BPU Travaux'!C352</f>
        <v>0</v>
      </c>
      <c r="D352" s="241">
        <v>45</v>
      </c>
      <c r="E352" s="216">
        <f t="shared" ref="E352:E377" si="26">D352*C352</f>
        <v>0</v>
      </c>
    </row>
    <row r="353" spans="1:5" s="7" customFormat="1" ht="19.899999999999999" customHeight="1" x14ac:dyDescent="0.2">
      <c r="A353" s="16"/>
      <c r="B353" s="31" t="s">
        <v>6</v>
      </c>
      <c r="C353" s="224"/>
      <c r="D353" s="215"/>
      <c r="E353" s="217">
        <f t="shared" si="26"/>
        <v>0</v>
      </c>
    </row>
    <row r="354" spans="1:5" s="7" customFormat="1" ht="19.899999999999999" customHeight="1" x14ac:dyDescent="0.2">
      <c r="A354" s="14" t="s">
        <v>133</v>
      </c>
      <c r="B354" s="15" t="s">
        <v>84</v>
      </c>
      <c r="C354" s="214">
        <f>+'BPU Travaux'!C354</f>
        <v>0</v>
      </c>
      <c r="D354" s="214"/>
      <c r="E354" s="216">
        <f t="shared" si="26"/>
        <v>0</v>
      </c>
    </row>
    <row r="355" spans="1:5" s="7" customFormat="1" ht="19.899999999999999" customHeight="1" x14ac:dyDescent="0.2">
      <c r="A355" s="16"/>
      <c r="B355" s="31" t="s">
        <v>6</v>
      </c>
      <c r="C355" s="224"/>
      <c r="D355" s="215"/>
      <c r="E355" s="217">
        <f t="shared" si="26"/>
        <v>0</v>
      </c>
    </row>
    <row r="356" spans="1:5" s="7" customFormat="1" ht="19.899999999999999" customHeight="1" x14ac:dyDescent="0.2">
      <c r="A356" s="14" t="s">
        <v>134</v>
      </c>
      <c r="B356" s="15" t="s">
        <v>86</v>
      </c>
      <c r="C356" s="214">
        <f>+'BPU Travaux'!C356</f>
        <v>0</v>
      </c>
      <c r="D356" s="214"/>
      <c r="E356" s="216">
        <f t="shared" si="26"/>
        <v>0</v>
      </c>
    </row>
    <row r="357" spans="1:5" s="7" customFormat="1" ht="19.899999999999999" customHeight="1" x14ac:dyDescent="0.2">
      <c r="A357" s="16"/>
      <c r="B357" s="31" t="s">
        <v>6</v>
      </c>
      <c r="C357" s="224"/>
      <c r="D357" s="215"/>
      <c r="E357" s="217">
        <f t="shared" si="26"/>
        <v>0</v>
      </c>
    </row>
    <row r="358" spans="1:5" s="7" customFormat="1" ht="19.899999999999999" customHeight="1" x14ac:dyDescent="0.2">
      <c r="A358" s="14" t="s">
        <v>135</v>
      </c>
      <c r="B358" s="15" t="s">
        <v>88</v>
      </c>
      <c r="C358" s="214">
        <f>+'BPU Travaux'!C358</f>
        <v>0</v>
      </c>
      <c r="D358" s="214"/>
      <c r="E358" s="216">
        <f t="shared" si="26"/>
        <v>0</v>
      </c>
    </row>
    <row r="359" spans="1:5" s="7" customFormat="1" ht="19.899999999999999" customHeight="1" x14ac:dyDescent="0.2">
      <c r="A359" s="16"/>
      <c r="B359" s="31" t="s">
        <v>6</v>
      </c>
      <c r="C359" s="224"/>
      <c r="D359" s="215"/>
      <c r="E359" s="217">
        <f t="shared" si="26"/>
        <v>0</v>
      </c>
    </row>
    <row r="360" spans="1:5" s="7" customFormat="1" ht="19.899999999999999" customHeight="1" x14ac:dyDescent="0.2">
      <c r="A360" s="14" t="s">
        <v>136</v>
      </c>
      <c r="B360" s="15" t="s">
        <v>90</v>
      </c>
      <c r="C360" s="214">
        <f>+'BPU Travaux'!C360</f>
        <v>0</v>
      </c>
      <c r="D360" s="214"/>
      <c r="E360" s="216">
        <f t="shared" si="26"/>
        <v>0</v>
      </c>
    </row>
    <row r="361" spans="1:5" s="7" customFormat="1" ht="19.899999999999999" customHeight="1" x14ac:dyDescent="0.2">
      <c r="A361" s="16"/>
      <c r="B361" s="31" t="s">
        <v>6</v>
      </c>
      <c r="C361" s="224"/>
      <c r="D361" s="215"/>
      <c r="E361" s="217">
        <f t="shared" si="26"/>
        <v>0</v>
      </c>
    </row>
    <row r="362" spans="1:5" s="7" customFormat="1" ht="19.899999999999999" customHeight="1" x14ac:dyDescent="0.2">
      <c r="A362" s="14" t="s">
        <v>721</v>
      </c>
      <c r="B362" s="15" t="s">
        <v>91</v>
      </c>
      <c r="C362" s="214">
        <f>+'BPU Travaux'!C362</f>
        <v>0</v>
      </c>
      <c r="D362" s="214"/>
      <c r="E362" s="216">
        <f t="shared" si="26"/>
        <v>0</v>
      </c>
    </row>
    <row r="363" spans="1:5" s="7" customFormat="1" ht="19.899999999999999" customHeight="1" x14ac:dyDescent="0.2">
      <c r="A363" s="16"/>
      <c r="B363" s="31" t="s">
        <v>6</v>
      </c>
      <c r="C363" s="224"/>
      <c r="D363" s="215"/>
      <c r="E363" s="217">
        <f t="shared" si="26"/>
        <v>0</v>
      </c>
    </row>
    <row r="364" spans="1:5" s="7" customFormat="1" ht="19.899999999999999" customHeight="1" x14ac:dyDescent="0.2">
      <c r="A364" s="14" t="s">
        <v>137</v>
      </c>
      <c r="B364" s="15" t="s">
        <v>92</v>
      </c>
      <c r="C364" s="214">
        <f>+'BPU Travaux'!C364</f>
        <v>0</v>
      </c>
      <c r="D364" s="214"/>
      <c r="E364" s="216">
        <f t="shared" si="26"/>
        <v>0</v>
      </c>
    </row>
    <row r="365" spans="1:5" s="7" customFormat="1" ht="19.899999999999999" customHeight="1" x14ac:dyDescent="0.2">
      <c r="A365" s="16"/>
      <c r="B365" s="31" t="s">
        <v>6</v>
      </c>
      <c r="C365" s="224"/>
      <c r="D365" s="215"/>
      <c r="E365" s="217">
        <f t="shared" si="26"/>
        <v>0</v>
      </c>
    </row>
    <row r="366" spans="1:5" s="7" customFormat="1" ht="19.899999999999999" customHeight="1" x14ac:dyDescent="0.2">
      <c r="A366" s="14" t="s">
        <v>138</v>
      </c>
      <c r="B366" s="15" t="s">
        <v>93</v>
      </c>
      <c r="C366" s="214">
        <f>+'BPU Travaux'!C366</f>
        <v>0</v>
      </c>
      <c r="D366" s="214"/>
      <c r="E366" s="216">
        <f t="shared" si="26"/>
        <v>0</v>
      </c>
    </row>
    <row r="367" spans="1:5" s="7" customFormat="1" ht="19.899999999999999" customHeight="1" x14ac:dyDescent="0.2">
      <c r="A367" s="16"/>
      <c r="B367" s="31" t="s">
        <v>6</v>
      </c>
      <c r="C367" s="224"/>
      <c r="D367" s="215"/>
      <c r="E367" s="217">
        <f t="shared" si="26"/>
        <v>0</v>
      </c>
    </row>
    <row r="368" spans="1:5" s="7" customFormat="1" ht="19.899999999999999" customHeight="1" x14ac:dyDescent="0.2">
      <c r="A368" s="14" t="s">
        <v>722</v>
      </c>
      <c r="B368" s="15" t="s">
        <v>94</v>
      </c>
      <c r="C368" s="214">
        <f>+'BPU Travaux'!C368</f>
        <v>0</v>
      </c>
      <c r="D368" s="214">
        <v>100</v>
      </c>
      <c r="E368" s="216">
        <f t="shared" si="26"/>
        <v>0</v>
      </c>
    </row>
    <row r="369" spans="1:5" s="7" customFormat="1" ht="19.899999999999999" customHeight="1" x14ac:dyDescent="0.2">
      <c r="A369" s="16"/>
      <c r="B369" s="31" t="s">
        <v>6</v>
      </c>
      <c r="C369" s="224"/>
      <c r="D369" s="215"/>
      <c r="E369" s="217">
        <f t="shared" si="26"/>
        <v>0</v>
      </c>
    </row>
    <row r="370" spans="1:5" s="7" customFormat="1" ht="19.899999999999999" customHeight="1" x14ac:dyDescent="0.2">
      <c r="A370" s="14" t="s">
        <v>723</v>
      </c>
      <c r="B370" s="15" t="s">
        <v>95</v>
      </c>
      <c r="C370" s="214">
        <f>+'BPU Travaux'!C370</f>
        <v>0</v>
      </c>
      <c r="D370" s="214"/>
      <c r="E370" s="216">
        <f t="shared" si="26"/>
        <v>0</v>
      </c>
    </row>
    <row r="371" spans="1:5" s="7" customFormat="1" ht="19.899999999999999" customHeight="1" x14ac:dyDescent="0.2">
      <c r="A371" s="16"/>
      <c r="B371" s="31" t="s">
        <v>6</v>
      </c>
      <c r="C371" s="224"/>
      <c r="D371" s="215"/>
      <c r="E371" s="217">
        <f t="shared" si="26"/>
        <v>0</v>
      </c>
    </row>
    <row r="372" spans="1:5" s="7" customFormat="1" ht="19.899999999999999" customHeight="1" x14ac:dyDescent="0.2">
      <c r="A372" s="14" t="s">
        <v>724</v>
      </c>
      <c r="B372" s="15" t="s">
        <v>96</v>
      </c>
      <c r="C372" s="214">
        <f>+'BPU Travaux'!C372</f>
        <v>0</v>
      </c>
      <c r="D372" s="214"/>
      <c r="E372" s="216">
        <f t="shared" si="26"/>
        <v>0</v>
      </c>
    </row>
    <row r="373" spans="1:5" s="7" customFormat="1" ht="19.899999999999999" customHeight="1" x14ac:dyDescent="0.2">
      <c r="A373" s="16"/>
      <c r="B373" s="31" t="s">
        <v>6</v>
      </c>
      <c r="C373" s="224"/>
      <c r="D373" s="215"/>
      <c r="E373" s="217">
        <f t="shared" si="26"/>
        <v>0</v>
      </c>
    </row>
    <row r="374" spans="1:5" s="7" customFormat="1" ht="19.899999999999999" customHeight="1" x14ac:dyDescent="0.2">
      <c r="A374" s="14" t="s">
        <v>725</v>
      </c>
      <c r="B374" s="15" t="s">
        <v>97</v>
      </c>
      <c r="C374" s="214">
        <f>+'BPU Travaux'!C374</f>
        <v>0</v>
      </c>
      <c r="D374" s="214"/>
      <c r="E374" s="216">
        <f t="shared" si="26"/>
        <v>0</v>
      </c>
    </row>
    <row r="375" spans="1:5" s="7" customFormat="1" ht="19.899999999999999" customHeight="1" x14ac:dyDescent="0.2">
      <c r="A375" s="16"/>
      <c r="B375" s="31" t="s">
        <v>6</v>
      </c>
      <c r="C375" s="224"/>
      <c r="D375" s="215"/>
      <c r="E375" s="217">
        <f t="shared" si="26"/>
        <v>0</v>
      </c>
    </row>
    <row r="376" spans="1:5" s="7" customFormat="1" ht="19.899999999999999" customHeight="1" x14ac:dyDescent="0.2">
      <c r="A376" s="14" t="s">
        <v>726</v>
      </c>
      <c r="B376" s="15" t="s">
        <v>98</v>
      </c>
      <c r="C376" s="214">
        <f>+'BPU Travaux'!C376</f>
        <v>0</v>
      </c>
      <c r="D376" s="214"/>
      <c r="E376" s="216">
        <f t="shared" si="26"/>
        <v>0</v>
      </c>
    </row>
    <row r="377" spans="1:5" s="7" customFormat="1" ht="19.899999999999999" customHeight="1" x14ac:dyDescent="0.2">
      <c r="A377" s="16"/>
      <c r="B377" s="31" t="s">
        <v>6</v>
      </c>
      <c r="C377" s="224"/>
      <c r="D377" s="215"/>
      <c r="E377" s="217">
        <f t="shared" si="26"/>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f>+'BPU Travaux'!C380</f>
        <v>0</v>
      </c>
      <c r="D380" s="214"/>
      <c r="E380" s="216">
        <f t="shared" ref="E380:E395" si="27">D380*C380</f>
        <v>0</v>
      </c>
    </row>
    <row r="381" spans="1:5" s="7" customFormat="1" ht="19.899999999999999" customHeight="1" x14ac:dyDescent="0.2">
      <c r="A381" s="16"/>
      <c r="B381" s="31" t="s">
        <v>6</v>
      </c>
      <c r="C381" s="224"/>
      <c r="D381" s="215"/>
      <c r="E381" s="217">
        <f t="shared" si="27"/>
        <v>0</v>
      </c>
    </row>
    <row r="382" spans="1:5" s="7" customFormat="1" ht="19.899999999999999" customHeight="1" x14ac:dyDescent="0.2">
      <c r="A382" s="14" t="s">
        <v>142</v>
      </c>
      <c r="B382" s="15" t="s">
        <v>110</v>
      </c>
      <c r="C382" s="214">
        <f>+'BPU Travaux'!C382</f>
        <v>0</v>
      </c>
      <c r="D382" s="214"/>
      <c r="E382" s="216">
        <f t="shared" si="27"/>
        <v>0</v>
      </c>
    </row>
    <row r="383" spans="1:5" s="7" customFormat="1" ht="19.899999999999999" customHeight="1" x14ac:dyDescent="0.2">
      <c r="A383" s="16"/>
      <c r="B383" s="31" t="s">
        <v>6</v>
      </c>
      <c r="C383" s="224"/>
      <c r="D383" s="215"/>
      <c r="E383" s="217">
        <f t="shared" si="27"/>
        <v>0</v>
      </c>
    </row>
    <row r="384" spans="1:5" s="7" customFormat="1" ht="19.899999999999999" customHeight="1" x14ac:dyDescent="0.2">
      <c r="A384" s="14" t="s">
        <v>144</v>
      </c>
      <c r="B384" s="15" t="s">
        <v>112</v>
      </c>
      <c r="C384" s="214">
        <f>+'BPU Travaux'!C384</f>
        <v>0</v>
      </c>
      <c r="D384" s="214"/>
      <c r="E384" s="216">
        <f t="shared" si="27"/>
        <v>0</v>
      </c>
    </row>
    <row r="385" spans="1:7" s="7" customFormat="1" ht="19.899999999999999" customHeight="1" x14ac:dyDescent="0.2">
      <c r="A385" s="16"/>
      <c r="B385" s="31" t="s">
        <v>6</v>
      </c>
      <c r="C385" s="224"/>
      <c r="D385" s="215"/>
      <c r="E385" s="217">
        <f t="shared" si="27"/>
        <v>0</v>
      </c>
    </row>
    <row r="386" spans="1:7" s="7" customFormat="1" ht="19.899999999999999" customHeight="1" x14ac:dyDescent="0.2">
      <c r="A386" s="14" t="s">
        <v>146</v>
      </c>
      <c r="B386" s="15" t="s">
        <v>114</v>
      </c>
      <c r="C386" s="214">
        <f>+'BPU Travaux'!C386</f>
        <v>0</v>
      </c>
      <c r="D386" s="214"/>
      <c r="E386" s="216">
        <f t="shared" si="27"/>
        <v>0</v>
      </c>
    </row>
    <row r="387" spans="1:7" s="7" customFormat="1" ht="19.899999999999999" customHeight="1" x14ac:dyDescent="0.2">
      <c r="A387" s="16"/>
      <c r="B387" s="31" t="s">
        <v>6</v>
      </c>
      <c r="C387" s="224"/>
      <c r="D387" s="215"/>
      <c r="E387" s="217">
        <f t="shared" si="27"/>
        <v>0</v>
      </c>
    </row>
    <row r="388" spans="1:7" s="7" customFormat="1" ht="19.899999999999999" customHeight="1" x14ac:dyDescent="0.2">
      <c r="A388" s="14" t="s">
        <v>727</v>
      </c>
      <c r="B388" s="15" t="s">
        <v>115</v>
      </c>
      <c r="C388" s="214">
        <f>+'BPU Travaux'!C388</f>
        <v>0</v>
      </c>
      <c r="D388" s="214"/>
      <c r="E388" s="216">
        <f t="shared" si="27"/>
        <v>0</v>
      </c>
    </row>
    <row r="389" spans="1:7" s="7" customFormat="1" ht="19.899999999999999" customHeight="1" x14ac:dyDescent="0.2">
      <c r="A389" s="16"/>
      <c r="B389" s="31" t="s">
        <v>6</v>
      </c>
      <c r="C389" s="224"/>
      <c r="D389" s="215"/>
      <c r="E389" s="217">
        <f t="shared" si="27"/>
        <v>0</v>
      </c>
    </row>
    <row r="390" spans="1:7" s="7" customFormat="1" ht="19.899999999999999" customHeight="1" x14ac:dyDescent="0.2">
      <c r="A390" s="14" t="s">
        <v>728</v>
      </c>
      <c r="B390" s="15" t="s">
        <v>116</v>
      </c>
      <c r="C390" s="214">
        <f>+'BPU Travaux'!C390</f>
        <v>0</v>
      </c>
      <c r="D390" s="214"/>
      <c r="E390" s="216">
        <f t="shared" si="27"/>
        <v>0</v>
      </c>
    </row>
    <row r="391" spans="1:7" s="7" customFormat="1" ht="19.899999999999999" customHeight="1" x14ac:dyDescent="0.2">
      <c r="A391" s="16"/>
      <c r="B391" s="31" t="s">
        <v>6</v>
      </c>
      <c r="C391" s="224"/>
      <c r="D391" s="215"/>
      <c r="E391" s="217">
        <f t="shared" si="27"/>
        <v>0</v>
      </c>
    </row>
    <row r="392" spans="1:7" s="7" customFormat="1" ht="19.899999999999999" customHeight="1" x14ac:dyDescent="0.2">
      <c r="A392" s="14" t="s">
        <v>729</v>
      </c>
      <c r="B392" s="15" t="s">
        <v>117</v>
      </c>
      <c r="C392" s="214">
        <f>+'BPU Travaux'!C392</f>
        <v>0</v>
      </c>
      <c r="D392" s="214"/>
      <c r="E392" s="216">
        <f t="shared" si="27"/>
        <v>0</v>
      </c>
    </row>
    <row r="393" spans="1:7" s="7" customFormat="1" ht="19.899999999999999" customHeight="1" x14ac:dyDescent="0.2">
      <c r="A393" s="16"/>
      <c r="B393" s="31" t="s">
        <v>6</v>
      </c>
      <c r="C393" s="224"/>
      <c r="D393" s="215"/>
      <c r="E393" s="217">
        <f t="shared" si="27"/>
        <v>0</v>
      </c>
    </row>
    <row r="394" spans="1:7" s="7" customFormat="1" ht="19.899999999999999" customHeight="1" x14ac:dyDescent="0.2">
      <c r="A394" s="14" t="s">
        <v>730</v>
      </c>
      <c r="B394" s="15" t="s">
        <v>118</v>
      </c>
      <c r="C394" s="214">
        <f>+'BPU Travaux'!C394</f>
        <v>0</v>
      </c>
      <c r="D394" s="214"/>
      <c r="E394" s="216">
        <f t="shared" si="27"/>
        <v>0</v>
      </c>
    </row>
    <row r="395" spans="1:7" s="7" customFormat="1" ht="19.899999999999999" customHeight="1" x14ac:dyDescent="0.2">
      <c r="A395" s="16"/>
      <c r="B395" s="31" t="s">
        <v>6</v>
      </c>
      <c r="C395" s="224"/>
      <c r="D395" s="215"/>
      <c r="E395" s="217">
        <f t="shared" si="27"/>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f>+'BPU Travaux'!C398</f>
        <v>0</v>
      </c>
      <c r="D398" s="214"/>
      <c r="E398" s="216">
        <f t="shared" ref="E398:E421" si="28">D398*C398</f>
        <v>0</v>
      </c>
      <c r="G398" s="35"/>
    </row>
    <row r="399" spans="1:7" s="7" customFormat="1" ht="16.149999999999999" customHeight="1" x14ac:dyDescent="0.2">
      <c r="A399" s="16"/>
      <c r="B399" s="31" t="s">
        <v>6</v>
      </c>
      <c r="C399" s="224"/>
      <c r="D399" s="215"/>
      <c r="E399" s="217">
        <f t="shared" si="28"/>
        <v>0</v>
      </c>
      <c r="G399" s="35"/>
    </row>
    <row r="400" spans="1:7" s="7" customFormat="1" ht="16.149999999999999" customHeight="1" x14ac:dyDescent="0.2">
      <c r="A400" s="14" t="s">
        <v>149</v>
      </c>
      <c r="B400" s="15" t="s">
        <v>155</v>
      </c>
      <c r="C400" s="214">
        <f>+'BPU Travaux'!C400</f>
        <v>0</v>
      </c>
      <c r="D400" s="214"/>
      <c r="E400" s="216">
        <f t="shared" si="28"/>
        <v>0</v>
      </c>
      <c r="G400" s="35"/>
    </row>
    <row r="401" spans="1:7" s="7" customFormat="1" ht="16.149999999999999" customHeight="1" x14ac:dyDescent="0.2">
      <c r="A401" s="16"/>
      <c r="B401" s="31" t="s">
        <v>6</v>
      </c>
      <c r="C401" s="224"/>
      <c r="D401" s="215"/>
      <c r="E401" s="217">
        <f t="shared" si="28"/>
        <v>0</v>
      </c>
      <c r="G401" s="35"/>
    </row>
    <row r="402" spans="1:7" s="7" customFormat="1" ht="16.149999999999999" customHeight="1" x14ac:dyDescent="0.2">
      <c r="A402" s="14" t="s">
        <v>150</v>
      </c>
      <c r="B402" s="15" t="s">
        <v>156</v>
      </c>
      <c r="C402" s="214">
        <f>+'BPU Travaux'!C402</f>
        <v>0</v>
      </c>
      <c r="D402" s="214"/>
      <c r="E402" s="216">
        <f t="shared" si="28"/>
        <v>0</v>
      </c>
      <c r="G402" s="35"/>
    </row>
    <row r="403" spans="1:7" s="7" customFormat="1" ht="16.149999999999999" customHeight="1" x14ac:dyDescent="0.2">
      <c r="A403" s="16"/>
      <c r="B403" s="31" t="s">
        <v>6</v>
      </c>
      <c r="C403" s="224"/>
      <c r="D403" s="215"/>
      <c r="E403" s="217">
        <f t="shared" si="28"/>
        <v>0</v>
      </c>
      <c r="G403" s="35"/>
    </row>
    <row r="404" spans="1:7" s="7" customFormat="1" ht="16.149999999999999" customHeight="1" x14ac:dyDescent="0.2">
      <c r="A404" s="14" t="s">
        <v>151</v>
      </c>
      <c r="B404" s="15" t="s">
        <v>157</v>
      </c>
      <c r="C404" s="214">
        <f>+'BPU Travaux'!C404</f>
        <v>0</v>
      </c>
      <c r="D404" s="214"/>
      <c r="E404" s="216">
        <f t="shared" si="28"/>
        <v>0</v>
      </c>
    </row>
    <row r="405" spans="1:7" s="7" customFormat="1" ht="16.149999999999999" customHeight="1" x14ac:dyDescent="0.2">
      <c r="A405" s="16"/>
      <c r="B405" s="31" t="s">
        <v>6</v>
      </c>
      <c r="C405" s="224"/>
      <c r="D405" s="215"/>
      <c r="E405" s="217">
        <f t="shared" si="28"/>
        <v>0</v>
      </c>
    </row>
    <row r="406" spans="1:7" s="7" customFormat="1" ht="16.149999999999999" customHeight="1" x14ac:dyDescent="0.2">
      <c r="A406" s="14" t="s">
        <v>731</v>
      </c>
      <c r="B406" s="15" t="s">
        <v>158</v>
      </c>
      <c r="C406" s="214">
        <f>+'BPU Travaux'!C406</f>
        <v>0</v>
      </c>
      <c r="D406" s="214"/>
      <c r="E406" s="216">
        <f t="shared" si="28"/>
        <v>0</v>
      </c>
    </row>
    <row r="407" spans="1:7" s="7" customFormat="1" ht="16.149999999999999" customHeight="1" x14ac:dyDescent="0.2">
      <c r="A407" s="16"/>
      <c r="B407" s="31" t="s">
        <v>6</v>
      </c>
      <c r="C407" s="224"/>
      <c r="D407" s="215"/>
      <c r="E407" s="217">
        <f t="shared" si="28"/>
        <v>0</v>
      </c>
    </row>
    <row r="408" spans="1:7" s="7" customFormat="1" ht="16.149999999999999" customHeight="1" x14ac:dyDescent="0.2">
      <c r="A408" s="14" t="s">
        <v>732</v>
      </c>
      <c r="B408" s="15" t="s">
        <v>103</v>
      </c>
      <c r="C408" s="214">
        <f>+'BPU Travaux'!C408</f>
        <v>0</v>
      </c>
      <c r="D408" s="214"/>
      <c r="E408" s="216">
        <f t="shared" si="28"/>
        <v>0</v>
      </c>
    </row>
    <row r="409" spans="1:7" s="7" customFormat="1" ht="16.149999999999999" customHeight="1" x14ac:dyDescent="0.2">
      <c r="A409" s="16"/>
      <c r="B409" s="31" t="s">
        <v>6</v>
      </c>
      <c r="C409" s="224"/>
      <c r="D409" s="215"/>
      <c r="E409" s="217">
        <f t="shared" si="28"/>
        <v>0</v>
      </c>
    </row>
    <row r="410" spans="1:7" s="7" customFormat="1" ht="16.149999999999999" customHeight="1" x14ac:dyDescent="0.2">
      <c r="A410" s="14" t="s">
        <v>733</v>
      </c>
      <c r="B410" s="15" t="s">
        <v>159</v>
      </c>
      <c r="C410" s="214">
        <f>+'BPU Travaux'!C410</f>
        <v>0</v>
      </c>
      <c r="D410" s="214"/>
      <c r="E410" s="216">
        <f t="shared" si="28"/>
        <v>0</v>
      </c>
    </row>
    <row r="411" spans="1:7" s="7" customFormat="1" ht="16.149999999999999" customHeight="1" x14ac:dyDescent="0.2">
      <c r="A411" s="16"/>
      <c r="B411" s="31" t="s">
        <v>6</v>
      </c>
      <c r="C411" s="224"/>
      <c r="D411" s="215"/>
      <c r="E411" s="217">
        <f t="shared" si="28"/>
        <v>0</v>
      </c>
    </row>
    <row r="412" spans="1:7" s="7" customFormat="1" ht="16.149999999999999" customHeight="1" x14ac:dyDescent="0.2">
      <c r="A412" s="14" t="s">
        <v>734</v>
      </c>
      <c r="B412" s="15" t="s">
        <v>160</v>
      </c>
      <c r="C412" s="214">
        <f>+'BPU Travaux'!C412</f>
        <v>0</v>
      </c>
      <c r="D412" s="214"/>
      <c r="E412" s="216">
        <f t="shared" si="28"/>
        <v>0</v>
      </c>
    </row>
    <row r="413" spans="1:7" s="7" customFormat="1" ht="16.149999999999999" customHeight="1" x14ac:dyDescent="0.2">
      <c r="A413" s="16"/>
      <c r="B413" s="31" t="s">
        <v>6</v>
      </c>
      <c r="C413" s="224"/>
      <c r="D413" s="215"/>
      <c r="E413" s="217">
        <f t="shared" si="28"/>
        <v>0</v>
      </c>
    </row>
    <row r="414" spans="1:7" s="7" customFormat="1" ht="16.149999999999999" customHeight="1" x14ac:dyDescent="0.2">
      <c r="A414" s="14" t="s">
        <v>735</v>
      </c>
      <c r="B414" s="15" t="s">
        <v>161</v>
      </c>
      <c r="C414" s="214">
        <f>+'BPU Travaux'!C414</f>
        <v>0</v>
      </c>
      <c r="D414" s="214"/>
      <c r="E414" s="216">
        <f t="shared" si="28"/>
        <v>0</v>
      </c>
    </row>
    <row r="415" spans="1:7" s="7" customFormat="1" ht="16.149999999999999" customHeight="1" x14ac:dyDescent="0.2">
      <c r="A415" s="16"/>
      <c r="B415" s="31" t="s">
        <v>6</v>
      </c>
      <c r="C415" s="224"/>
      <c r="D415" s="215"/>
      <c r="E415" s="217">
        <f t="shared" si="28"/>
        <v>0</v>
      </c>
    </row>
    <row r="416" spans="1:7" s="7" customFormat="1" ht="16.149999999999999" customHeight="1" x14ac:dyDescent="0.2">
      <c r="A416" s="14" t="s">
        <v>736</v>
      </c>
      <c r="B416" s="15" t="s">
        <v>162</v>
      </c>
      <c r="C416" s="214">
        <f>+'BPU Travaux'!C416</f>
        <v>0</v>
      </c>
      <c r="D416" s="214"/>
      <c r="E416" s="216">
        <f t="shared" si="28"/>
        <v>0</v>
      </c>
    </row>
    <row r="417" spans="1:5" s="7" customFormat="1" ht="16.149999999999999" customHeight="1" x14ac:dyDescent="0.2">
      <c r="A417" s="16"/>
      <c r="B417" s="31" t="s">
        <v>6</v>
      </c>
      <c r="C417" s="224"/>
      <c r="D417" s="215"/>
      <c r="E417" s="217">
        <f t="shared" si="28"/>
        <v>0</v>
      </c>
    </row>
    <row r="418" spans="1:5" s="7" customFormat="1" ht="16.149999999999999" customHeight="1" x14ac:dyDescent="0.2">
      <c r="A418" s="14" t="s">
        <v>737</v>
      </c>
      <c r="B418" s="15" t="s">
        <v>163</v>
      </c>
      <c r="C418" s="214">
        <f>+'BPU Travaux'!C418</f>
        <v>0</v>
      </c>
      <c r="D418" s="214"/>
      <c r="E418" s="216">
        <f t="shared" si="28"/>
        <v>0</v>
      </c>
    </row>
    <row r="419" spans="1:5" s="7" customFormat="1" ht="16.149999999999999" customHeight="1" x14ac:dyDescent="0.2">
      <c r="A419" s="16"/>
      <c r="B419" s="31" t="s">
        <v>6</v>
      </c>
      <c r="C419" s="224"/>
      <c r="D419" s="215"/>
      <c r="E419" s="217">
        <f t="shared" si="28"/>
        <v>0</v>
      </c>
    </row>
    <row r="420" spans="1:5" s="7" customFormat="1" ht="16.149999999999999" customHeight="1" x14ac:dyDescent="0.2">
      <c r="A420" s="14" t="s">
        <v>738</v>
      </c>
      <c r="B420" s="15" t="s">
        <v>164</v>
      </c>
      <c r="C420" s="214">
        <f>+'BPU Travaux'!C420</f>
        <v>0</v>
      </c>
      <c r="D420" s="214"/>
      <c r="E420" s="216">
        <f t="shared" si="28"/>
        <v>0</v>
      </c>
    </row>
    <row r="421" spans="1:5" s="7" customFormat="1" ht="16.149999999999999" customHeight="1" x14ac:dyDescent="0.2">
      <c r="A421" s="16"/>
      <c r="B421" s="31" t="s">
        <v>6</v>
      </c>
      <c r="C421" s="224"/>
      <c r="D421" s="215"/>
      <c r="E421" s="217">
        <f t="shared" si="28"/>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f>+'BPU Travaux'!C425</f>
        <v>0</v>
      </c>
      <c r="D425" s="214"/>
      <c r="E425" s="216">
        <f t="shared" ref="E425:E435" si="29">D425*C425</f>
        <v>0</v>
      </c>
    </row>
    <row r="426" spans="1:5" s="79" customFormat="1" ht="18" customHeight="1" x14ac:dyDescent="0.25">
      <c r="A426" s="213"/>
      <c r="B426" s="80" t="s">
        <v>172</v>
      </c>
      <c r="C426" s="224"/>
      <c r="D426" s="215"/>
      <c r="E426" s="217">
        <f t="shared" si="29"/>
        <v>0</v>
      </c>
    </row>
    <row r="427" spans="1:5" s="79" customFormat="1" ht="18" customHeight="1" x14ac:dyDescent="0.25">
      <c r="A427" s="212" t="s">
        <v>173</v>
      </c>
      <c r="B427" s="132" t="s">
        <v>561</v>
      </c>
      <c r="C427" s="214">
        <f>+'BPU Travaux'!C427</f>
        <v>0</v>
      </c>
      <c r="D427" s="214"/>
      <c r="E427" s="216">
        <f t="shared" si="29"/>
        <v>0</v>
      </c>
    </row>
    <row r="428" spans="1:5" s="79" customFormat="1" ht="18" customHeight="1" x14ac:dyDescent="0.25">
      <c r="A428" s="213"/>
      <c r="B428" s="80" t="s">
        <v>172</v>
      </c>
      <c r="C428" s="224"/>
      <c r="D428" s="215"/>
      <c r="E428" s="217">
        <f t="shared" si="29"/>
        <v>0</v>
      </c>
    </row>
    <row r="429" spans="1:5" s="79" customFormat="1" ht="18" customHeight="1" x14ac:dyDescent="0.25">
      <c r="A429" s="212" t="s">
        <v>175</v>
      </c>
      <c r="B429" s="132" t="s">
        <v>560</v>
      </c>
      <c r="C429" s="214">
        <f>+'BPU Travaux'!C429</f>
        <v>0</v>
      </c>
      <c r="D429" s="214"/>
      <c r="E429" s="216">
        <f t="shared" si="29"/>
        <v>0</v>
      </c>
    </row>
    <row r="430" spans="1:5" s="79" customFormat="1" ht="18" customHeight="1" x14ac:dyDescent="0.25">
      <c r="A430" s="213"/>
      <c r="B430" s="80" t="s">
        <v>172</v>
      </c>
      <c r="C430" s="224"/>
      <c r="D430" s="215"/>
      <c r="E430" s="217">
        <f t="shared" si="29"/>
        <v>0</v>
      </c>
    </row>
    <row r="431" spans="1:5" s="79" customFormat="1" ht="18" customHeight="1" x14ac:dyDescent="0.25">
      <c r="A431" s="212" t="s">
        <v>176</v>
      </c>
      <c r="B431" s="132" t="s">
        <v>559</v>
      </c>
      <c r="C431" s="214">
        <f>+'BPU Travaux'!C431</f>
        <v>0</v>
      </c>
      <c r="D431" s="214"/>
      <c r="E431" s="216">
        <f t="shared" si="29"/>
        <v>0</v>
      </c>
    </row>
    <row r="432" spans="1:5" s="79" customFormat="1" ht="18" customHeight="1" x14ac:dyDescent="0.25">
      <c r="A432" s="213"/>
      <c r="B432" s="80" t="s">
        <v>172</v>
      </c>
      <c r="C432" s="224"/>
      <c r="D432" s="215"/>
      <c r="E432" s="217">
        <f t="shared" si="29"/>
        <v>0</v>
      </c>
    </row>
    <row r="433" spans="1:5" s="79" customFormat="1" x14ac:dyDescent="0.25">
      <c r="A433" s="109" t="s">
        <v>181</v>
      </c>
      <c r="B433" s="94" t="s">
        <v>558</v>
      </c>
      <c r="C433" s="214">
        <f>'BPU Travaux'!C433</f>
        <v>0</v>
      </c>
      <c r="D433" s="214"/>
      <c r="E433" s="216">
        <f t="shared" si="29"/>
        <v>0</v>
      </c>
    </row>
    <row r="434" spans="1:5" s="79" customFormat="1" ht="22.5" x14ac:dyDescent="0.25">
      <c r="A434" s="90"/>
      <c r="B434" s="82" t="s">
        <v>557</v>
      </c>
      <c r="C434" s="224"/>
      <c r="D434" s="224"/>
      <c r="E434" s="234">
        <f t="shared" si="29"/>
        <v>0</v>
      </c>
    </row>
    <row r="435" spans="1:5" s="79" customFormat="1" ht="18" customHeight="1" x14ac:dyDescent="0.25">
      <c r="A435" s="112"/>
      <c r="B435" s="80" t="s">
        <v>280</v>
      </c>
      <c r="C435" s="224"/>
      <c r="D435" s="215"/>
      <c r="E435" s="217">
        <f t="shared" si="29"/>
        <v>0</v>
      </c>
    </row>
    <row r="436" spans="1:5" s="79" customFormat="1" x14ac:dyDescent="0.25">
      <c r="A436" s="109" t="s">
        <v>183</v>
      </c>
      <c r="B436" s="71" t="s">
        <v>556</v>
      </c>
      <c r="C436" s="121"/>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f>'BPU Travaux'!C439</f>
        <v>0</v>
      </c>
      <c r="D439" s="214"/>
      <c r="E439" s="216">
        <f t="shared" ref="E439:E450" si="30">D439*C439</f>
        <v>0</v>
      </c>
    </row>
    <row r="440" spans="1:5" s="79" customFormat="1" x14ac:dyDescent="0.25">
      <c r="A440" s="218"/>
      <c r="B440" s="106" t="s">
        <v>551</v>
      </c>
      <c r="C440" s="224"/>
      <c r="D440" s="224"/>
      <c r="E440" s="234">
        <f t="shared" si="30"/>
        <v>0</v>
      </c>
    </row>
    <row r="441" spans="1:5" s="79" customFormat="1" ht="18" customHeight="1" x14ac:dyDescent="0.25">
      <c r="A441" s="213"/>
      <c r="B441" s="80" t="s">
        <v>172</v>
      </c>
      <c r="C441" s="224"/>
      <c r="D441" s="215"/>
      <c r="E441" s="217">
        <f t="shared" si="30"/>
        <v>0</v>
      </c>
    </row>
    <row r="442" spans="1:5" s="79" customFormat="1" x14ac:dyDescent="0.25">
      <c r="A442" s="212" t="s">
        <v>552</v>
      </c>
      <c r="B442" s="130" t="s">
        <v>539</v>
      </c>
      <c r="C442" s="214">
        <f>'BPU Travaux'!C442</f>
        <v>0</v>
      </c>
      <c r="D442" s="214"/>
      <c r="E442" s="216">
        <f t="shared" si="30"/>
        <v>0</v>
      </c>
    </row>
    <row r="443" spans="1:5" s="79" customFormat="1" x14ac:dyDescent="0.25">
      <c r="A443" s="218"/>
      <c r="B443" s="106" t="s">
        <v>551</v>
      </c>
      <c r="C443" s="224"/>
      <c r="D443" s="224"/>
      <c r="E443" s="234">
        <f t="shared" si="30"/>
        <v>0</v>
      </c>
    </row>
    <row r="444" spans="1:5" s="79" customFormat="1" ht="18" customHeight="1" x14ac:dyDescent="0.25">
      <c r="A444" s="213"/>
      <c r="B444" s="80" t="s">
        <v>172</v>
      </c>
      <c r="C444" s="224"/>
      <c r="D444" s="215"/>
      <c r="E444" s="217">
        <f t="shared" si="30"/>
        <v>0</v>
      </c>
    </row>
    <row r="445" spans="1:5" s="79" customFormat="1" x14ac:dyDescent="0.25">
      <c r="A445" s="212" t="s">
        <v>550</v>
      </c>
      <c r="B445" s="130" t="s">
        <v>549</v>
      </c>
      <c r="C445" s="214">
        <f>'BPU Travaux'!C445</f>
        <v>0</v>
      </c>
      <c r="D445" s="214"/>
      <c r="E445" s="216">
        <f t="shared" si="30"/>
        <v>0</v>
      </c>
    </row>
    <row r="446" spans="1:5" s="79" customFormat="1" x14ac:dyDescent="0.25">
      <c r="A446" s="218"/>
      <c r="B446" s="106" t="s">
        <v>548</v>
      </c>
      <c r="C446" s="224"/>
      <c r="D446" s="224"/>
      <c r="E446" s="234">
        <f t="shared" si="30"/>
        <v>0</v>
      </c>
    </row>
    <row r="447" spans="1:5" s="79" customFormat="1" ht="18" customHeight="1" x14ac:dyDescent="0.25">
      <c r="A447" s="213"/>
      <c r="B447" s="80" t="s">
        <v>172</v>
      </c>
      <c r="C447" s="224"/>
      <c r="D447" s="215"/>
      <c r="E447" s="217">
        <f t="shared" si="30"/>
        <v>0</v>
      </c>
    </row>
    <row r="448" spans="1:5" s="79" customFormat="1" x14ac:dyDescent="0.25">
      <c r="A448" s="212" t="s">
        <v>547</v>
      </c>
      <c r="B448" s="130" t="s">
        <v>546</v>
      </c>
      <c r="C448" s="214">
        <f>'BPU Travaux'!C448</f>
        <v>0</v>
      </c>
      <c r="D448" s="214"/>
      <c r="E448" s="216">
        <f t="shared" si="30"/>
        <v>0</v>
      </c>
    </row>
    <row r="449" spans="1:5" s="79" customFormat="1" x14ac:dyDescent="0.25">
      <c r="A449" s="218"/>
      <c r="B449" s="106" t="s">
        <v>545</v>
      </c>
      <c r="C449" s="224"/>
      <c r="D449" s="224"/>
      <c r="E449" s="234">
        <f t="shared" si="30"/>
        <v>0</v>
      </c>
    </row>
    <row r="450" spans="1:5" s="79" customFormat="1" ht="18" customHeight="1" x14ac:dyDescent="0.25">
      <c r="A450" s="213"/>
      <c r="B450" s="80" t="s">
        <v>172</v>
      </c>
      <c r="C450" s="224"/>
      <c r="D450" s="215"/>
      <c r="E450" s="217">
        <f t="shared" si="30"/>
        <v>0</v>
      </c>
    </row>
    <row r="451" spans="1:5" s="79" customFormat="1" x14ac:dyDescent="0.25">
      <c r="A451" s="212" t="s">
        <v>186</v>
      </c>
      <c r="B451" s="131" t="s">
        <v>544</v>
      </c>
      <c r="C451" s="122"/>
      <c r="D451" s="122"/>
      <c r="E451" s="122"/>
    </row>
    <row r="452" spans="1:5" s="79" customFormat="1" ht="18" customHeight="1" x14ac:dyDescent="0.25">
      <c r="A452" s="213"/>
      <c r="B452" s="127" t="s">
        <v>543</v>
      </c>
      <c r="C452" s="122"/>
      <c r="D452" s="122"/>
      <c r="E452" s="122"/>
    </row>
    <row r="453" spans="1:5" s="79" customFormat="1" x14ac:dyDescent="0.25">
      <c r="A453" s="212" t="s">
        <v>542</v>
      </c>
      <c r="B453" s="130" t="s">
        <v>541</v>
      </c>
      <c r="C453" s="214">
        <f>'BPU Travaux'!C453</f>
        <v>0</v>
      </c>
      <c r="D453" s="214"/>
      <c r="E453" s="216">
        <f t="shared" ref="E453:E458" si="31">D453*C453</f>
        <v>0</v>
      </c>
    </row>
    <row r="454" spans="1:5" s="79" customFormat="1" x14ac:dyDescent="0.25">
      <c r="A454" s="218"/>
      <c r="B454" s="106" t="s">
        <v>538</v>
      </c>
      <c r="C454" s="224"/>
      <c r="D454" s="224"/>
      <c r="E454" s="234">
        <f t="shared" si="31"/>
        <v>0</v>
      </c>
    </row>
    <row r="455" spans="1:5" s="79" customFormat="1" ht="18" customHeight="1" x14ac:dyDescent="0.25">
      <c r="A455" s="213"/>
      <c r="B455" s="80" t="s">
        <v>172</v>
      </c>
      <c r="C455" s="224"/>
      <c r="D455" s="215"/>
      <c r="E455" s="217">
        <f t="shared" si="31"/>
        <v>0</v>
      </c>
    </row>
    <row r="456" spans="1:5" s="79" customFormat="1" x14ac:dyDescent="0.25">
      <c r="A456" s="212" t="s">
        <v>540</v>
      </c>
      <c r="B456" s="130" t="s">
        <v>539</v>
      </c>
      <c r="C456" s="214">
        <f>'BPU Travaux'!C456</f>
        <v>0</v>
      </c>
      <c r="D456" s="214"/>
      <c r="E456" s="216">
        <f t="shared" si="31"/>
        <v>0</v>
      </c>
    </row>
    <row r="457" spans="1:5" s="79" customFormat="1" x14ac:dyDescent="0.25">
      <c r="A457" s="218"/>
      <c r="B457" s="106" t="s">
        <v>538</v>
      </c>
      <c r="C457" s="224"/>
      <c r="D457" s="224"/>
      <c r="E457" s="234">
        <f t="shared" si="31"/>
        <v>0</v>
      </c>
    </row>
    <row r="458" spans="1:5" s="79" customFormat="1" ht="18" customHeight="1" x14ac:dyDescent="0.25">
      <c r="A458" s="213"/>
      <c r="B458" s="80" t="s">
        <v>172</v>
      </c>
      <c r="C458" s="215"/>
      <c r="D458" s="215"/>
      <c r="E458" s="217">
        <f t="shared" si="31"/>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884</v>
      </c>
      <c r="C461" s="214">
        <f>+'BPU Travaux'!C461</f>
        <v>0</v>
      </c>
      <c r="D461" s="214"/>
      <c r="E461" s="216">
        <f t="shared" ref="E461:E462" si="32">D461*C461</f>
        <v>0</v>
      </c>
    </row>
    <row r="462" spans="1:5" s="79" customFormat="1" ht="21" customHeight="1" x14ac:dyDescent="0.25">
      <c r="A462" s="213"/>
      <c r="B462" s="80" t="s">
        <v>172</v>
      </c>
      <c r="C462" s="224"/>
      <c r="D462" s="215"/>
      <c r="E462" s="217">
        <f t="shared" si="32"/>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56.25"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f>+'BPU Travaux'!C467</f>
        <v>0</v>
      </c>
      <c r="D467" s="214"/>
      <c r="E467" s="216">
        <f t="shared" ref="E467:E472" si="33">D467*C467</f>
        <v>0</v>
      </c>
    </row>
    <row r="468" spans="1:5" s="81" customFormat="1" ht="18" customHeight="1" x14ac:dyDescent="0.2">
      <c r="A468" s="220"/>
      <c r="B468" s="80" t="s">
        <v>172</v>
      </c>
      <c r="C468" s="224"/>
      <c r="D468" s="215"/>
      <c r="E468" s="217">
        <f t="shared" si="33"/>
        <v>0</v>
      </c>
    </row>
    <row r="469" spans="1:5" s="79" customFormat="1" ht="18" customHeight="1" x14ac:dyDescent="0.25">
      <c r="A469" s="219" t="s">
        <v>529</v>
      </c>
      <c r="B469" s="105" t="s">
        <v>528</v>
      </c>
      <c r="C469" s="214">
        <f>+'BPU Travaux'!C469</f>
        <v>0</v>
      </c>
      <c r="D469" s="214"/>
      <c r="E469" s="216">
        <f t="shared" si="33"/>
        <v>0</v>
      </c>
    </row>
    <row r="470" spans="1:5" s="79" customFormat="1" ht="18" customHeight="1" x14ac:dyDescent="0.25">
      <c r="A470" s="220"/>
      <c r="B470" s="80" t="s">
        <v>172</v>
      </c>
      <c r="C470" s="224"/>
      <c r="D470" s="215"/>
      <c r="E470" s="217">
        <f t="shared" si="33"/>
        <v>0</v>
      </c>
    </row>
    <row r="471" spans="1:5" s="79" customFormat="1" ht="18" customHeight="1" x14ac:dyDescent="0.25">
      <c r="A471" s="219" t="s">
        <v>527</v>
      </c>
      <c r="B471" s="105" t="s">
        <v>526</v>
      </c>
      <c r="C471" s="214">
        <f>+'BPU Travaux'!C471</f>
        <v>0</v>
      </c>
      <c r="D471" s="214"/>
      <c r="E471" s="216">
        <f t="shared" si="33"/>
        <v>0</v>
      </c>
    </row>
    <row r="472" spans="1:5" s="79" customFormat="1" ht="18" customHeight="1" x14ac:dyDescent="0.25">
      <c r="A472" s="220"/>
      <c r="B472" s="80" t="s">
        <v>172</v>
      </c>
      <c r="C472" s="224"/>
      <c r="D472" s="215"/>
      <c r="E472" s="217">
        <f t="shared" si="33"/>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f>+'BPU Travaux'!C475</f>
        <v>0</v>
      </c>
      <c r="D475" s="214"/>
      <c r="E475" s="216">
        <f t="shared" ref="E475:E476" si="34">D475*C475</f>
        <v>0</v>
      </c>
    </row>
    <row r="476" spans="1:5" s="81" customFormat="1" ht="30" customHeight="1" x14ac:dyDescent="0.2">
      <c r="A476" s="112"/>
      <c r="B476" s="80" t="s">
        <v>172</v>
      </c>
      <c r="C476" s="224"/>
      <c r="D476" s="215"/>
      <c r="E476" s="217">
        <f t="shared" si="34"/>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f>+'BPU Travaux'!C479</f>
        <v>0</v>
      </c>
      <c r="D479" s="214"/>
      <c r="E479" s="216">
        <f t="shared" ref="E479:E485" si="35">D479*C479</f>
        <v>0</v>
      </c>
    </row>
    <row r="480" spans="1:5" s="81" customFormat="1" ht="18" customHeight="1" x14ac:dyDescent="0.2">
      <c r="A480" s="112"/>
      <c r="B480" s="80" t="s">
        <v>172</v>
      </c>
      <c r="C480" s="224"/>
      <c r="D480" s="215"/>
      <c r="E480" s="217">
        <f t="shared" si="35"/>
        <v>0</v>
      </c>
    </row>
    <row r="481" spans="1:5" s="79" customFormat="1" ht="18" customHeight="1" x14ac:dyDescent="0.25">
      <c r="A481" s="77" t="s">
        <v>516</v>
      </c>
      <c r="B481" s="105" t="s">
        <v>515</v>
      </c>
      <c r="C481" s="214">
        <f>+'BPU Travaux'!C481</f>
        <v>0</v>
      </c>
      <c r="D481" s="214"/>
      <c r="E481" s="216">
        <f t="shared" si="35"/>
        <v>0</v>
      </c>
    </row>
    <row r="482" spans="1:5" s="79" customFormat="1" ht="18" customHeight="1" x14ac:dyDescent="0.25">
      <c r="A482" s="112"/>
      <c r="B482" s="80" t="s">
        <v>172</v>
      </c>
      <c r="C482" s="224"/>
      <c r="D482" s="215"/>
      <c r="E482" s="217">
        <f t="shared" si="35"/>
        <v>0</v>
      </c>
    </row>
    <row r="483" spans="1:5" s="79" customFormat="1" x14ac:dyDescent="0.25">
      <c r="A483" s="109" t="s">
        <v>200</v>
      </c>
      <c r="B483" s="94" t="s">
        <v>514</v>
      </c>
      <c r="C483" s="214">
        <f>'BPU Travaux'!C483</f>
        <v>0</v>
      </c>
      <c r="D483" s="214"/>
      <c r="E483" s="216">
        <f t="shared" si="35"/>
        <v>0</v>
      </c>
    </row>
    <row r="484" spans="1:5" s="79" customFormat="1" ht="22.5" x14ac:dyDescent="0.25">
      <c r="A484" s="90"/>
      <c r="B484" s="82" t="s">
        <v>513</v>
      </c>
      <c r="C484" s="224"/>
      <c r="D484" s="224"/>
      <c r="E484" s="234">
        <f t="shared" si="35"/>
        <v>0</v>
      </c>
    </row>
    <row r="485" spans="1:5" s="79" customFormat="1" ht="24.95" customHeight="1" x14ac:dyDescent="0.25">
      <c r="A485" s="112"/>
      <c r="B485" s="80" t="s">
        <v>280</v>
      </c>
      <c r="C485" s="215"/>
      <c r="D485" s="215"/>
      <c r="E485" s="217">
        <f t="shared" si="35"/>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f>+'BPU Travaux'!C489</f>
        <v>0</v>
      </c>
      <c r="D489" s="214"/>
      <c r="E489" s="216">
        <f t="shared" ref="E489:E492" si="36">D489*C489</f>
        <v>0</v>
      </c>
    </row>
    <row r="490" spans="1:5" s="81" customFormat="1" ht="18" customHeight="1" x14ac:dyDescent="0.2">
      <c r="A490" s="213"/>
      <c r="B490" s="80" t="s">
        <v>172</v>
      </c>
      <c r="C490" s="224"/>
      <c r="D490" s="215"/>
      <c r="E490" s="217">
        <f t="shared" si="36"/>
        <v>0</v>
      </c>
    </row>
    <row r="491" spans="1:5" s="81" customFormat="1" ht="18" customHeight="1" x14ac:dyDescent="0.2">
      <c r="A491" s="212" t="s">
        <v>506</v>
      </c>
      <c r="B491" s="110" t="s">
        <v>500</v>
      </c>
      <c r="C491" s="214">
        <f>+'BPU Travaux'!C491</f>
        <v>0</v>
      </c>
      <c r="D491" s="214"/>
      <c r="E491" s="216">
        <f t="shared" si="36"/>
        <v>0</v>
      </c>
    </row>
    <row r="492" spans="1:5" s="81" customFormat="1" ht="18" customHeight="1" x14ac:dyDescent="0.2">
      <c r="A492" s="213"/>
      <c r="B492" s="80" t="s">
        <v>172</v>
      </c>
      <c r="C492" s="224"/>
      <c r="D492" s="215"/>
      <c r="E492" s="217">
        <f t="shared" si="36"/>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f>+'BPU Travaux'!C494</f>
        <v>0</v>
      </c>
      <c r="D494" s="214"/>
      <c r="E494" s="216">
        <f t="shared" ref="E494:E497" si="37">D494*C494</f>
        <v>0</v>
      </c>
    </row>
    <row r="495" spans="1:5" s="81" customFormat="1" ht="18" customHeight="1" x14ac:dyDescent="0.2">
      <c r="A495" s="213"/>
      <c r="B495" s="80" t="s">
        <v>172</v>
      </c>
      <c r="C495" s="224"/>
      <c r="D495" s="215"/>
      <c r="E495" s="217">
        <f t="shared" si="37"/>
        <v>0</v>
      </c>
    </row>
    <row r="496" spans="1:5" s="81" customFormat="1" ht="18" customHeight="1" x14ac:dyDescent="0.2">
      <c r="A496" s="212" t="s">
        <v>501</v>
      </c>
      <c r="B496" s="110" t="s">
        <v>500</v>
      </c>
      <c r="C496" s="214">
        <f>+'BPU Travaux'!C496</f>
        <v>0</v>
      </c>
      <c r="D496" s="214"/>
      <c r="E496" s="216">
        <f t="shared" si="37"/>
        <v>0</v>
      </c>
    </row>
    <row r="497" spans="1:5" s="81" customFormat="1" ht="18" customHeight="1" x14ac:dyDescent="0.2">
      <c r="A497" s="213"/>
      <c r="B497" s="80" t="s">
        <v>172</v>
      </c>
      <c r="C497" s="224"/>
      <c r="D497" s="215"/>
      <c r="E497" s="217">
        <f t="shared" si="37"/>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f>+'BPU Travaux'!C499</f>
        <v>0</v>
      </c>
      <c r="D499" s="214"/>
      <c r="E499" s="216">
        <f t="shared" ref="E499:E506" si="38">D499*C499</f>
        <v>0</v>
      </c>
    </row>
    <row r="500" spans="1:5" s="81" customFormat="1" ht="18" customHeight="1" x14ac:dyDescent="0.2">
      <c r="A500" s="213"/>
      <c r="B500" s="80" t="s">
        <v>172</v>
      </c>
      <c r="C500" s="224"/>
      <c r="D500" s="215"/>
      <c r="E500" s="217">
        <f t="shared" si="38"/>
        <v>0</v>
      </c>
    </row>
    <row r="501" spans="1:5" s="81" customFormat="1" ht="18" customHeight="1" x14ac:dyDescent="0.2">
      <c r="A501" s="212" t="s">
        <v>495</v>
      </c>
      <c r="B501" s="110" t="s">
        <v>494</v>
      </c>
      <c r="C501" s="214">
        <f>+'BPU Travaux'!C501</f>
        <v>0</v>
      </c>
      <c r="D501" s="214"/>
      <c r="E501" s="216">
        <f t="shared" si="38"/>
        <v>0</v>
      </c>
    </row>
    <row r="502" spans="1:5" s="81" customFormat="1" ht="18" customHeight="1" x14ac:dyDescent="0.2">
      <c r="A502" s="213"/>
      <c r="B502" s="80" t="s">
        <v>172</v>
      </c>
      <c r="C502" s="224"/>
      <c r="D502" s="215"/>
      <c r="E502" s="217">
        <f t="shared" si="38"/>
        <v>0</v>
      </c>
    </row>
    <row r="503" spans="1:5" s="81" customFormat="1" ht="18" customHeight="1" x14ac:dyDescent="0.2">
      <c r="A503" s="212" t="s">
        <v>493</v>
      </c>
      <c r="B503" s="110" t="s">
        <v>492</v>
      </c>
      <c r="C503" s="214">
        <f>+'BPU Travaux'!C503</f>
        <v>0</v>
      </c>
      <c r="D503" s="214"/>
      <c r="E503" s="216">
        <f t="shared" si="38"/>
        <v>0</v>
      </c>
    </row>
    <row r="504" spans="1:5" s="81" customFormat="1" ht="18" customHeight="1" x14ac:dyDescent="0.2">
      <c r="A504" s="213"/>
      <c r="B504" s="80" t="s">
        <v>172</v>
      </c>
      <c r="C504" s="224"/>
      <c r="D504" s="215"/>
      <c r="E504" s="217">
        <f t="shared" si="38"/>
        <v>0</v>
      </c>
    </row>
    <row r="505" spans="1:5" s="81" customFormat="1" ht="18" customHeight="1" x14ac:dyDescent="0.2">
      <c r="A505" s="212" t="s">
        <v>491</v>
      </c>
      <c r="B505" s="110" t="s">
        <v>490</v>
      </c>
      <c r="C505" s="214">
        <f>+'BPU Travaux'!C505</f>
        <v>0</v>
      </c>
      <c r="D505" s="214"/>
      <c r="E505" s="216">
        <f t="shared" si="38"/>
        <v>0</v>
      </c>
    </row>
    <row r="506" spans="1:5" s="81" customFormat="1" ht="18" customHeight="1" x14ac:dyDescent="0.2">
      <c r="A506" s="213"/>
      <c r="B506" s="80" t="s">
        <v>172</v>
      </c>
      <c r="C506" s="215"/>
      <c r="D506" s="215"/>
      <c r="E506" s="217">
        <f t="shared" si="38"/>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f>+'BPU Travaux'!C509</f>
        <v>0</v>
      </c>
      <c r="D509" s="214"/>
      <c r="E509" s="216">
        <f t="shared" ref="E509:E519" si="39">D509*C509</f>
        <v>0</v>
      </c>
    </row>
    <row r="510" spans="1:5" s="79" customFormat="1" ht="18" customHeight="1" x14ac:dyDescent="0.25">
      <c r="A510" s="213"/>
      <c r="B510" s="80" t="s">
        <v>172</v>
      </c>
      <c r="C510" s="215"/>
      <c r="D510" s="215"/>
      <c r="E510" s="217">
        <f t="shared" si="39"/>
        <v>0</v>
      </c>
    </row>
    <row r="511" spans="1:5" s="81" customFormat="1" ht="18" customHeight="1" x14ac:dyDescent="0.2">
      <c r="A511" s="212" t="s">
        <v>484</v>
      </c>
      <c r="B511" s="110" t="s">
        <v>483</v>
      </c>
      <c r="C511" s="214">
        <f>+'BPU Travaux'!C511</f>
        <v>0</v>
      </c>
      <c r="D511" s="214"/>
      <c r="E511" s="216">
        <f t="shared" si="39"/>
        <v>0</v>
      </c>
    </row>
    <row r="512" spans="1:5" s="79" customFormat="1" ht="18" customHeight="1" x14ac:dyDescent="0.25">
      <c r="A512" s="213"/>
      <c r="B512" s="80" t="s">
        <v>172</v>
      </c>
      <c r="C512" s="215"/>
      <c r="D512" s="215"/>
      <c r="E512" s="217">
        <f t="shared" si="39"/>
        <v>0</v>
      </c>
    </row>
    <row r="513" spans="1:5" s="81" customFormat="1" ht="18" customHeight="1" x14ac:dyDescent="0.2">
      <c r="A513" s="212" t="s">
        <v>482</v>
      </c>
      <c r="B513" s="110" t="s">
        <v>481</v>
      </c>
      <c r="C513" s="214">
        <f>+'BPU Travaux'!C513</f>
        <v>0</v>
      </c>
      <c r="D513" s="214"/>
      <c r="E513" s="216">
        <f t="shared" si="39"/>
        <v>0</v>
      </c>
    </row>
    <row r="514" spans="1:5" s="79" customFormat="1" ht="18" customHeight="1" x14ac:dyDescent="0.25">
      <c r="A514" s="213"/>
      <c r="B514" s="80" t="s">
        <v>172</v>
      </c>
      <c r="C514" s="215"/>
      <c r="D514" s="215"/>
      <c r="E514" s="217">
        <f t="shared" si="39"/>
        <v>0</v>
      </c>
    </row>
    <row r="515" spans="1:5" s="81" customFormat="1" ht="18" customHeight="1" x14ac:dyDescent="0.2">
      <c r="A515" s="212" t="s">
        <v>480</v>
      </c>
      <c r="B515" s="110" t="s">
        <v>479</v>
      </c>
      <c r="C515" s="214">
        <f>+'BPU Travaux'!C515</f>
        <v>0</v>
      </c>
      <c r="D515" s="214"/>
      <c r="E515" s="216">
        <f t="shared" si="39"/>
        <v>0</v>
      </c>
    </row>
    <row r="516" spans="1:5" s="79" customFormat="1" ht="18" customHeight="1" x14ac:dyDescent="0.25">
      <c r="A516" s="213"/>
      <c r="B516" s="80" t="s">
        <v>172</v>
      </c>
      <c r="C516" s="215"/>
      <c r="D516" s="215"/>
      <c r="E516" s="217">
        <f t="shared" si="39"/>
        <v>0</v>
      </c>
    </row>
    <row r="517" spans="1:5" s="79" customFormat="1" x14ac:dyDescent="0.25">
      <c r="A517" s="109" t="s">
        <v>478</v>
      </c>
      <c r="B517" s="94" t="s">
        <v>477</v>
      </c>
      <c r="C517" s="214">
        <f>'BPU Travaux'!C517</f>
        <v>0</v>
      </c>
      <c r="D517" s="214"/>
      <c r="E517" s="216">
        <f t="shared" si="39"/>
        <v>0</v>
      </c>
    </row>
    <row r="518" spans="1:5" s="79" customFormat="1" ht="45" x14ac:dyDescent="0.25">
      <c r="A518" s="90"/>
      <c r="B518" s="82" t="s">
        <v>476</v>
      </c>
      <c r="C518" s="224"/>
      <c r="D518" s="224"/>
      <c r="E518" s="234">
        <f t="shared" si="39"/>
        <v>0</v>
      </c>
    </row>
    <row r="519" spans="1:5" s="79" customFormat="1" ht="19.899999999999999" customHeight="1" x14ac:dyDescent="0.25">
      <c r="A519" s="112"/>
      <c r="B519" s="80" t="s">
        <v>172</v>
      </c>
      <c r="C519" s="215"/>
      <c r="D519" s="215"/>
      <c r="E519" s="217">
        <f t="shared" si="39"/>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f>+'BPU Travaux'!C522</f>
        <v>0</v>
      </c>
      <c r="D522" s="214"/>
      <c r="E522" s="216">
        <f t="shared" ref="E522:E525" si="40">D522*C522</f>
        <v>0</v>
      </c>
    </row>
    <row r="523" spans="1:5" s="79" customFormat="1" ht="18" customHeight="1" x14ac:dyDescent="0.25">
      <c r="A523" s="213"/>
      <c r="B523" s="80" t="s">
        <v>172</v>
      </c>
      <c r="C523" s="215"/>
      <c r="D523" s="215"/>
      <c r="E523" s="217">
        <f t="shared" si="40"/>
        <v>0</v>
      </c>
    </row>
    <row r="524" spans="1:5" s="79" customFormat="1" ht="18" customHeight="1" x14ac:dyDescent="0.25">
      <c r="A524" s="212" t="s">
        <v>470</v>
      </c>
      <c r="B524" s="105" t="s">
        <v>469</v>
      </c>
      <c r="C524" s="214">
        <f>+'BPU Travaux'!C524</f>
        <v>0</v>
      </c>
      <c r="D524" s="214"/>
      <c r="E524" s="216">
        <f t="shared" si="40"/>
        <v>0</v>
      </c>
    </row>
    <row r="525" spans="1:5" s="79" customFormat="1" ht="18" customHeight="1" x14ac:dyDescent="0.25">
      <c r="A525" s="218"/>
      <c r="B525" s="118" t="s">
        <v>172</v>
      </c>
      <c r="C525" s="215"/>
      <c r="D525" s="215"/>
      <c r="E525" s="217">
        <f t="shared" si="40"/>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f>'BPU Travaux'!C529</f>
        <v>0</v>
      </c>
      <c r="D529" s="200"/>
      <c r="E529" s="202">
        <f t="shared" ref="E529" si="41">D529*C529</f>
        <v>0</v>
      </c>
    </row>
    <row r="530" spans="1:5" s="79" customFormat="1" ht="30" customHeight="1" x14ac:dyDescent="0.25">
      <c r="A530" s="206"/>
      <c r="B530" s="208" t="s">
        <v>933</v>
      </c>
      <c r="C530" s="200">
        <f>'BPU Travaux'!C530</f>
        <v>0</v>
      </c>
      <c r="D530" s="200"/>
      <c r="E530" s="202">
        <f t="shared" ref="E530:E537" si="42">D530*C530</f>
        <v>0</v>
      </c>
    </row>
    <row r="531" spans="1:5" s="79" customFormat="1" ht="30" customHeight="1" x14ac:dyDescent="0.25">
      <c r="A531" s="206"/>
      <c r="B531" s="80" t="s">
        <v>934</v>
      </c>
      <c r="C531" s="200">
        <f>'BPU Travaux'!C531</f>
        <v>0</v>
      </c>
      <c r="D531" s="200"/>
      <c r="E531" s="202">
        <f t="shared" si="42"/>
        <v>0</v>
      </c>
    </row>
    <row r="532" spans="1:5" s="79" customFormat="1" ht="30" customHeight="1" x14ac:dyDescent="0.25">
      <c r="A532" s="206"/>
      <c r="B532" s="80" t="s">
        <v>935</v>
      </c>
      <c r="C532" s="200">
        <f>'BPU Travaux'!C532</f>
        <v>0</v>
      </c>
      <c r="D532" s="200"/>
      <c r="E532" s="202">
        <f t="shared" si="42"/>
        <v>0</v>
      </c>
    </row>
    <row r="533" spans="1:5" s="79" customFormat="1" ht="30" customHeight="1" x14ac:dyDescent="0.25">
      <c r="A533" s="206"/>
      <c r="B533" s="80" t="s">
        <v>940</v>
      </c>
      <c r="C533" s="200">
        <f>'BPU Travaux'!C533</f>
        <v>0</v>
      </c>
      <c r="D533" s="200"/>
      <c r="E533" s="202">
        <f t="shared" si="42"/>
        <v>0</v>
      </c>
    </row>
    <row r="534" spans="1:5" s="79" customFormat="1" ht="30" customHeight="1" x14ac:dyDescent="0.25">
      <c r="A534" s="206"/>
      <c r="B534" s="80" t="s">
        <v>936</v>
      </c>
      <c r="C534" s="200">
        <f>'BPU Travaux'!C534</f>
        <v>0</v>
      </c>
      <c r="D534" s="200"/>
      <c r="E534" s="202">
        <f t="shared" si="42"/>
        <v>0</v>
      </c>
    </row>
    <row r="535" spans="1:5" s="79" customFormat="1" ht="30" customHeight="1" x14ac:dyDescent="0.25">
      <c r="A535" s="206"/>
      <c r="B535" s="80" t="s">
        <v>937</v>
      </c>
      <c r="C535" s="200">
        <f>'BPU Travaux'!C535</f>
        <v>0</v>
      </c>
      <c r="D535" s="200"/>
      <c r="E535" s="202">
        <f t="shared" si="42"/>
        <v>0</v>
      </c>
    </row>
    <row r="536" spans="1:5" s="79" customFormat="1" ht="30" customHeight="1" x14ac:dyDescent="0.25">
      <c r="A536" s="206"/>
      <c r="B536" s="80" t="s">
        <v>938</v>
      </c>
      <c r="C536" s="200">
        <f>'BPU Travaux'!C536</f>
        <v>0</v>
      </c>
      <c r="D536" s="200"/>
      <c r="E536" s="202">
        <f t="shared" si="42"/>
        <v>0</v>
      </c>
    </row>
    <row r="537" spans="1:5" s="79" customFormat="1" ht="30" customHeight="1" x14ac:dyDescent="0.25">
      <c r="A537" s="206"/>
      <c r="B537" s="80" t="s">
        <v>941</v>
      </c>
      <c r="C537" s="200">
        <f>'BPU Travaux'!C537</f>
        <v>0</v>
      </c>
      <c r="D537" s="200"/>
      <c r="E537" s="202">
        <f t="shared" si="42"/>
        <v>0</v>
      </c>
    </row>
    <row r="538" spans="1:5" s="7" customFormat="1" ht="24.95" customHeight="1" x14ac:dyDescent="0.2">
      <c r="A538" s="4" t="s">
        <v>740</v>
      </c>
      <c r="B538" s="5" t="s">
        <v>166</v>
      </c>
      <c r="C538" s="6"/>
      <c r="D538" s="6"/>
      <c r="E538" s="6"/>
    </row>
    <row r="539" spans="1:5" s="7" customFormat="1" ht="24.95" customHeight="1" x14ac:dyDescent="0.2">
      <c r="A539" s="8" t="s">
        <v>206</v>
      </c>
      <c r="B539" s="9" t="s">
        <v>168</v>
      </c>
      <c r="C539" s="10"/>
      <c r="D539" s="10"/>
      <c r="E539" s="10"/>
    </row>
    <row r="540" spans="1:5" s="7" customFormat="1" ht="37.5" customHeight="1" x14ac:dyDescent="0.2">
      <c r="A540" s="30"/>
      <c r="B540" s="12" t="s">
        <v>169</v>
      </c>
      <c r="C540" s="13"/>
      <c r="D540" s="13"/>
      <c r="E540" s="13"/>
    </row>
    <row r="541" spans="1:5" s="7" customFormat="1" ht="18" customHeight="1" x14ac:dyDescent="0.2">
      <c r="A541" s="14" t="s">
        <v>209</v>
      </c>
      <c r="B541" s="15" t="s">
        <v>171</v>
      </c>
      <c r="C541" s="214">
        <f>+'BPU Travaux'!C541</f>
        <v>0</v>
      </c>
      <c r="D541" s="214"/>
      <c r="E541" s="216">
        <f t="shared" ref="E541:E564" si="43">D541*C541</f>
        <v>0</v>
      </c>
    </row>
    <row r="542" spans="1:5" s="7" customFormat="1" ht="18" customHeight="1" x14ac:dyDescent="0.2">
      <c r="A542" s="16"/>
      <c r="B542" s="17" t="s">
        <v>172</v>
      </c>
      <c r="C542" s="215"/>
      <c r="D542" s="215"/>
      <c r="E542" s="217">
        <f t="shared" si="43"/>
        <v>0</v>
      </c>
    </row>
    <row r="543" spans="1:5" s="7" customFormat="1" ht="18" customHeight="1" x14ac:dyDescent="0.2">
      <c r="A543" s="14" t="s">
        <v>210</v>
      </c>
      <c r="B543" s="15" t="s">
        <v>174</v>
      </c>
      <c r="C543" s="214">
        <f>+'BPU Travaux'!C543</f>
        <v>0</v>
      </c>
      <c r="D543" s="214"/>
      <c r="E543" s="216">
        <f t="shared" si="43"/>
        <v>0</v>
      </c>
    </row>
    <row r="544" spans="1:5" s="7" customFormat="1" ht="18" customHeight="1" x14ac:dyDescent="0.2">
      <c r="A544" s="16"/>
      <c r="B544" s="17" t="s">
        <v>172</v>
      </c>
      <c r="C544" s="215"/>
      <c r="D544" s="215"/>
      <c r="E544" s="217">
        <f t="shared" si="43"/>
        <v>0</v>
      </c>
    </row>
    <row r="545" spans="1:5" s="7" customFormat="1" ht="18" customHeight="1" x14ac:dyDescent="0.2">
      <c r="A545" s="14" t="s">
        <v>211</v>
      </c>
      <c r="B545" s="15" t="s">
        <v>141</v>
      </c>
      <c r="C545" s="214">
        <f>+'BPU Travaux'!C545</f>
        <v>0</v>
      </c>
      <c r="D545" s="214"/>
      <c r="E545" s="216">
        <f t="shared" si="43"/>
        <v>0</v>
      </c>
    </row>
    <row r="546" spans="1:5" s="7" customFormat="1" ht="18" customHeight="1" x14ac:dyDescent="0.2">
      <c r="A546" s="16"/>
      <c r="B546" s="17" t="s">
        <v>172</v>
      </c>
      <c r="C546" s="215"/>
      <c r="D546" s="215"/>
      <c r="E546" s="217">
        <f t="shared" si="43"/>
        <v>0</v>
      </c>
    </row>
    <row r="547" spans="1:5" s="7" customFormat="1" ht="18" customHeight="1" x14ac:dyDescent="0.2">
      <c r="A547" s="14" t="s">
        <v>212</v>
      </c>
      <c r="B547" s="15" t="s">
        <v>143</v>
      </c>
      <c r="C547" s="214">
        <f>+'BPU Travaux'!C547</f>
        <v>0</v>
      </c>
      <c r="D547" s="214"/>
      <c r="E547" s="216">
        <f t="shared" si="43"/>
        <v>0</v>
      </c>
    </row>
    <row r="548" spans="1:5" s="7" customFormat="1" ht="18" customHeight="1" x14ac:dyDescent="0.2">
      <c r="A548" s="16"/>
      <c r="B548" s="17" t="s">
        <v>172</v>
      </c>
      <c r="C548" s="215"/>
      <c r="D548" s="215"/>
      <c r="E548" s="217">
        <f t="shared" si="43"/>
        <v>0</v>
      </c>
    </row>
    <row r="549" spans="1:5" s="7" customFormat="1" ht="18" customHeight="1" x14ac:dyDescent="0.2">
      <c r="A549" s="14" t="s">
        <v>213</v>
      </c>
      <c r="B549" s="15" t="s">
        <v>145</v>
      </c>
      <c r="C549" s="214">
        <f>+'BPU Travaux'!C549</f>
        <v>0</v>
      </c>
      <c r="D549" s="214"/>
      <c r="E549" s="216">
        <f t="shared" si="43"/>
        <v>0</v>
      </c>
    </row>
    <row r="550" spans="1:5" s="7" customFormat="1" ht="18" customHeight="1" x14ac:dyDescent="0.2">
      <c r="A550" s="16"/>
      <c r="B550" s="17" t="s">
        <v>172</v>
      </c>
      <c r="C550" s="215"/>
      <c r="D550" s="215"/>
      <c r="E550" s="217">
        <f t="shared" si="43"/>
        <v>0</v>
      </c>
    </row>
    <row r="551" spans="1:5" s="7" customFormat="1" ht="18" customHeight="1" x14ac:dyDescent="0.2">
      <c r="A551" s="14" t="s">
        <v>214</v>
      </c>
      <c r="B551" s="15" t="s">
        <v>114</v>
      </c>
      <c r="C551" s="214">
        <f>+'BPU Travaux'!C551</f>
        <v>0</v>
      </c>
      <c r="D551" s="214"/>
      <c r="E551" s="216">
        <f t="shared" si="43"/>
        <v>0</v>
      </c>
    </row>
    <row r="552" spans="1:5" s="7" customFormat="1" ht="18" customHeight="1" x14ac:dyDescent="0.2">
      <c r="A552" s="16"/>
      <c r="B552" s="17" t="s">
        <v>172</v>
      </c>
      <c r="C552" s="215"/>
      <c r="D552" s="215"/>
      <c r="E552" s="217">
        <f t="shared" si="43"/>
        <v>0</v>
      </c>
    </row>
    <row r="553" spans="1:5" s="7" customFormat="1" ht="18" customHeight="1" x14ac:dyDescent="0.2">
      <c r="A553" s="14" t="s">
        <v>215</v>
      </c>
      <c r="B553" s="15" t="s">
        <v>177</v>
      </c>
      <c r="C553" s="214">
        <f>+'BPU Travaux'!C553</f>
        <v>0</v>
      </c>
      <c r="D553" s="214"/>
      <c r="E553" s="216">
        <f t="shared" si="43"/>
        <v>0</v>
      </c>
    </row>
    <row r="554" spans="1:5" s="7" customFormat="1" ht="18" customHeight="1" x14ac:dyDescent="0.2">
      <c r="A554" s="16"/>
      <c r="B554" s="17" t="s">
        <v>172</v>
      </c>
      <c r="C554" s="215"/>
      <c r="D554" s="215"/>
      <c r="E554" s="217">
        <f t="shared" si="43"/>
        <v>0</v>
      </c>
    </row>
    <row r="555" spans="1:5" s="7" customFormat="1" ht="18" customHeight="1" x14ac:dyDescent="0.2">
      <c r="A555" s="14" t="s">
        <v>216</v>
      </c>
      <c r="B555" s="15" t="s">
        <v>178</v>
      </c>
      <c r="C555" s="214">
        <f>+'BPU Travaux'!C555</f>
        <v>0</v>
      </c>
      <c r="D555" s="214"/>
      <c r="E555" s="216">
        <f t="shared" si="43"/>
        <v>0</v>
      </c>
    </row>
    <row r="556" spans="1:5" s="7" customFormat="1" ht="18" customHeight="1" x14ac:dyDescent="0.2">
      <c r="A556" s="16"/>
      <c r="B556" s="17" t="s">
        <v>172</v>
      </c>
      <c r="C556" s="215"/>
      <c r="D556" s="215"/>
      <c r="E556" s="217">
        <f t="shared" si="43"/>
        <v>0</v>
      </c>
    </row>
    <row r="557" spans="1:5" s="7" customFormat="1" ht="18" customHeight="1" x14ac:dyDescent="0.2">
      <c r="A557" s="14" t="s">
        <v>217</v>
      </c>
      <c r="B557" s="15" t="s">
        <v>116</v>
      </c>
      <c r="C557" s="214">
        <f>+'BPU Travaux'!C557</f>
        <v>0</v>
      </c>
      <c r="D557" s="214"/>
      <c r="E557" s="216">
        <f t="shared" si="43"/>
        <v>0</v>
      </c>
    </row>
    <row r="558" spans="1:5" s="7" customFormat="1" ht="18" customHeight="1" x14ac:dyDescent="0.2">
      <c r="A558" s="16"/>
      <c r="B558" s="17" t="s">
        <v>172</v>
      </c>
      <c r="C558" s="215"/>
      <c r="D558" s="215"/>
      <c r="E558" s="217">
        <f t="shared" si="43"/>
        <v>0</v>
      </c>
    </row>
    <row r="559" spans="1:5" s="7" customFormat="1" ht="18" customHeight="1" x14ac:dyDescent="0.2">
      <c r="A559" s="14" t="s">
        <v>741</v>
      </c>
      <c r="B559" s="15" t="s">
        <v>179</v>
      </c>
      <c r="C559" s="214">
        <f>+'BPU Travaux'!C559</f>
        <v>0</v>
      </c>
      <c r="D559" s="214"/>
      <c r="E559" s="216">
        <f t="shared" si="43"/>
        <v>0</v>
      </c>
    </row>
    <row r="560" spans="1:5" s="7" customFormat="1" ht="18" customHeight="1" x14ac:dyDescent="0.2">
      <c r="A560" s="16"/>
      <c r="B560" s="17" t="s">
        <v>172</v>
      </c>
      <c r="C560" s="215"/>
      <c r="D560" s="215"/>
      <c r="E560" s="217">
        <f t="shared" si="43"/>
        <v>0</v>
      </c>
    </row>
    <row r="561" spans="1:5" s="7" customFormat="1" ht="18" customHeight="1" x14ac:dyDescent="0.2">
      <c r="A561" s="14" t="s">
        <v>742</v>
      </c>
      <c r="B561" s="15" t="s">
        <v>117</v>
      </c>
      <c r="C561" s="214">
        <f>+'BPU Travaux'!C561</f>
        <v>0</v>
      </c>
      <c r="D561" s="214"/>
      <c r="E561" s="216">
        <f t="shared" si="43"/>
        <v>0</v>
      </c>
    </row>
    <row r="562" spans="1:5" s="7" customFormat="1" ht="18" customHeight="1" x14ac:dyDescent="0.2">
      <c r="A562" s="16"/>
      <c r="B562" s="17" t="s">
        <v>172</v>
      </c>
      <c r="C562" s="215"/>
      <c r="D562" s="215"/>
      <c r="E562" s="217">
        <f t="shared" si="43"/>
        <v>0</v>
      </c>
    </row>
    <row r="563" spans="1:5" s="7" customFormat="1" ht="18" customHeight="1" x14ac:dyDescent="0.2">
      <c r="A563" s="14" t="s">
        <v>743</v>
      </c>
      <c r="B563" s="15" t="s">
        <v>180</v>
      </c>
      <c r="C563" s="214">
        <f>+'BPU Travaux'!C563</f>
        <v>0</v>
      </c>
      <c r="D563" s="214"/>
      <c r="E563" s="216">
        <f t="shared" si="43"/>
        <v>0</v>
      </c>
    </row>
    <row r="564" spans="1:5" s="7" customFormat="1" ht="18" customHeight="1" x14ac:dyDescent="0.2">
      <c r="A564" s="16"/>
      <c r="B564" s="17" t="s">
        <v>172</v>
      </c>
      <c r="C564" s="215"/>
      <c r="D564" s="215"/>
      <c r="E564" s="217">
        <f t="shared" si="43"/>
        <v>0</v>
      </c>
    </row>
    <row r="565" spans="1:5" s="7" customFormat="1" ht="24.75" customHeight="1" x14ac:dyDescent="0.2">
      <c r="A565" s="8" t="s">
        <v>745</v>
      </c>
      <c r="B565" s="9" t="s">
        <v>188</v>
      </c>
      <c r="C565" s="10"/>
      <c r="D565" s="10"/>
      <c r="E565" s="10"/>
    </row>
    <row r="566" spans="1:5" s="7" customFormat="1" ht="45" x14ac:dyDescent="0.2">
      <c r="A566" s="30"/>
      <c r="B566" s="12" t="s">
        <v>189</v>
      </c>
      <c r="C566" s="13"/>
      <c r="D566" s="13"/>
      <c r="E566" s="13"/>
    </row>
    <row r="567" spans="1:5" s="7" customFormat="1" ht="18" customHeight="1" x14ac:dyDescent="0.2">
      <c r="A567" s="14" t="s">
        <v>221</v>
      </c>
      <c r="B567" s="15" t="s">
        <v>182</v>
      </c>
      <c r="C567" s="214">
        <f>+'BPU Travaux'!C567</f>
        <v>0</v>
      </c>
      <c r="D567" s="214"/>
      <c r="E567" s="216">
        <f t="shared" ref="E567:E598" si="44">D567*C567</f>
        <v>0</v>
      </c>
    </row>
    <row r="568" spans="1:5" s="7" customFormat="1" ht="18" customHeight="1" x14ac:dyDescent="0.2">
      <c r="A568" s="16"/>
      <c r="B568" s="17" t="s">
        <v>172</v>
      </c>
      <c r="C568" s="215"/>
      <c r="D568" s="215"/>
      <c r="E568" s="217">
        <f t="shared" si="44"/>
        <v>0</v>
      </c>
    </row>
    <row r="569" spans="1:5" s="7" customFormat="1" ht="18" customHeight="1" x14ac:dyDescent="0.2">
      <c r="A569" s="14" t="s">
        <v>223</v>
      </c>
      <c r="B569" s="15" t="s">
        <v>171</v>
      </c>
      <c r="C569" s="214">
        <f>+'BPU Travaux'!C569</f>
        <v>0</v>
      </c>
      <c r="D569" s="214"/>
      <c r="E569" s="216">
        <f t="shared" si="44"/>
        <v>0</v>
      </c>
    </row>
    <row r="570" spans="1:5" s="7" customFormat="1" ht="18" customHeight="1" x14ac:dyDescent="0.2">
      <c r="A570" s="16"/>
      <c r="B570" s="17" t="s">
        <v>172</v>
      </c>
      <c r="C570" s="215"/>
      <c r="D570" s="215"/>
      <c r="E570" s="217">
        <f t="shared" si="44"/>
        <v>0</v>
      </c>
    </row>
    <row r="571" spans="1:5" s="7" customFormat="1" ht="18" customHeight="1" x14ac:dyDescent="0.2">
      <c r="A571" s="14" t="s">
        <v>225</v>
      </c>
      <c r="B571" s="15" t="s">
        <v>174</v>
      </c>
      <c r="C571" s="214">
        <f>+'BPU Travaux'!C571</f>
        <v>0</v>
      </c>
      <c r="D571" s="214"/>
      <c r="E571" s="216">
        <f t="shared" si="44"/>
        <v>0</v>
      </c>
    </row>
    <row r="572" spans="1:5" s="7" customFormat="1" ht="18" customHeight="1" x14ac:dyDescent="0.2">
      <c r="A572" s="16"/>
      <c r="B572" s="17" t="s">
        <v>172</v>
      </c>
      <c r="C572" s="215"/>
      <c r="D572" s="215"/>
      <c r="E572" s="217">
        <f t="shared" si="44"/>
        <v>0</v>
      </c>
    </row>
    <row r="573" spans="1:5" s="7" customFormat="1" ht="18" customHeight="1" x14ac:dyDescent="0.2">
      <c r="A573" s="14" t="s">
        <v>227</v>
      </c>
      <c r="B573" s="15" t="s">
        <v>141</v>
      </c>
      <c r="C573" s="214">
        <f>+'BPU Travaux'!C573</f>
        <v>0</v>
      </c>
      <c r="D573" s="214"/>
      <c r="E573" s="216">
        <f t="shared" si="44"/>
        <v>0</v>
      </c>
    </row>
    <row r="574" spans="1:5" s="7" customFormat="1" ht="18" customHeight="1" x14ac:dyDescent="0.2">
      <c r="A574" s="16"/>
      <c r="B574" s="17" t="s">
        <v>172</v>
      </c>
      <c r="C574" s="215"/>
      <c r="D574" s="215"/>
      <c r="E574" s="217">
        <f t="shared" si="44"/>
        <v>0</v>
      </c>
    </row>
    <row r="575" spans="1:5" s="7" customFormat="1" ht="18" customHeight="1" x14ac:dyDescent="0.2">
      <c r="A575" s="14" t="s">
        <v>229</v>
      </c>
      <c r="B575" s="15" t="s">
        <v>143</v>
      </c>
      <c r="C575" s="214">
        <f>+'BPU Travaux'!C575</f>
        <v>0</v>
      </c>
      <c r="D575" s="214"/>
      <c r="E575" s="216">
        <f t="shared" si="44"/>
        <v>0</v>
      </c>
    </row>
    <row r="576" spans="1:5" s="7" customFormat="1" ht="18" customHeight="1" x14ac:dyDescent="0.2">
      <c r="A576" s="16"/>
      <c r="B576" s="17" t="s">
        <v>172</v>
      </c>
      <c r="C576" s="215"/>
      <c r="D576" s="215"/>
      <c r="E576" s="217">
        <f t="shared" si="44"/>
        <v>0</v>
      </c>
    </row>
    <row r="577" spans="1:5" s="7" customFormat="1" ht="18" customHeight="1" x14ac:dyDescent="0.2">
      <c r="A577" s="14" t="s">
        <v>746</v>
      </c>
      <c r="B577" s="15" t="s">
        <v>145</v>
      </c>
      <c r="C577" s="214">
        <f>+'BPU Travaux'!C577</f>
        <v>0</v>
      </c>
      <c r="D577" s="214"/>
      <c r="E577" s="216">
        <f t="shared" si="44"/>
        <v>0</v>
      </c>
    </row>
    <row r="578" spans="1:5" s="7" customFormat="1" ht="18" customHeight="1" x14ac:dyDescent="0.2">
      <c r="A578" s="16"/>
      <c r="B578" s="17" t="s">
        <v>172</v>
      </c>
      <c r="C578" s="215"/>
      <c r="D578" s="215"/>
      <c r="E578" s="217">
        <f t="shared" si="44"/>
        <v>0</v>
      </c>
    </row>
    <row r="579" spans="1:5" s="7" customFormat="1" ht="18" customHeight="1" x14ac:dyDescent="0.2">
      <c r="A579" s="14" t="s">
        <v>747</v>
      </c>
      <c r="B579" s="15" t="s">
        <v>114</v>
      </c>
      <c r="C579" s="214">
        <f>+'BPU Travaux'!C579</f>
        <v>0</v>
      </c>
      <c r="D579" s="214"/>
      <c r="E579" s="216">
        <f t="shared" si="44"/>
        <v>0</v>
      </c>
    </row>
    <row r="580" spans="1:5" s="7" customFormat="1" ht="18" customHeight="1" x14ac:dyDescent="0.2">
      <c r="A580" s="16"/>
      <c r="B580" s="17" t="s">
        <v>172</v>
      </c>
      <c r="C580" s="215"/>
      <c r="D580" s="215"/>
      <c r="E580" s="217">
        <f t="shared" si="44"/>
        <v>0</v>
      </c>
    </row>
    <row r="581" spans="1:5" s="7" customFormat="1" ht="18" customHeight="1" x14ac:dyDescent="0.2">
      <c r="A581" s="14" t="s">
        <v>748</v>
      </c>
      <c r="B581" s="15" t="s">
        <v>177</v>
      </c>
      <c r="C581" s="214">
        <f>+'BPU Travaux'!C581</f>
        <v>0</v>
      </c>
      <c r="D581" s="214"/>
      <c r="E581" s="216">
        <f t="shared" si="44"/>
        <v>0</v>
      </c>
    </row>
    <row r="582" spans="1:5" s="7" customFormat="1" ht="18" customHeight="1" x14ac:dyDescent="0.2">
      <c r="A582" s="16"/>
      <c r="B582" s="17" t="s">
        <v>172</v>
      </c>
      <c r="C582" s="215"/>
      <c r="D582" s="215"/>
      <c r="E582" s="217">
        <f t="shared" si="44"/>
        <v>0</v>
      </c>
    </row>
    <row r="583" spans="1:5" s="7" customFormat="1" ht="18" customHeight="1" x14ac:dyDescent="0.2">
      <c r="A583" s="14" t="s">
        <v>749</v>
      </c>
      <c r="B583" s="15" t="s">
        <v>178</v>
      </c>
      <c r="C583" s="214">
        <f>+'BPU Travaux'!C583</f>
        <v>0</v>
      </c>
      <c r="D583" s="214"/>
      <c r="E583" s="216">
        <f t="shared" si="44"/>
        <v>0</v>
      </c>
    </row>
    <row r="584" spans="1:5" s="7" customFormat="1" ht="18" customHeight="1" x14ac:dyDescent="0.2">
      <c r="A584" s="16"/>
      <c r="B584" s="17" t="s">
        <v>172</v>
      </c>
      <c r="C584" s="215"/>
      <c r="D584" s="215"/>
      <c r="E584" s="217">
        <f t="shared" si="44"/>
        <v>0</v>
      </c>
    </row>
    <row r="585" spans="1:5" s="7" customFormat="1" ht="18" customHeight="1" x14ac:dyDescent="0.2">
      <c r="A585" s="14" t="s">
        <v>750</v>
      </c>
      <c r="B585" s="15" t="s">
        <v>192</v>
      </c>
      <c r="C585" s="214">
        <f>+'BPU Travaux'!C585</f>
        <v>0</v>
      </c>
      <c r="D585" s="214"/>
      <c r="E585" s="216">
        <f t="shared" si="44"/>
        <v>0</v>
      </c>
    </row>
    <row r="586" spans="1:5" s="7" customFormat="1" ht="18" customHeight="1" x14ac:dyDescent="0.2">
      <c r="A586" s="16"/>
      <c r="B586" s="17" t="s">
        <v>172</v>
      </c>
      <c r="C586" s="215"/>
      <c r="D586" s="224"/>
      <c r="E586" s="234">
        <f t="shared" si="44"/>
        <v>0</v>
      </c>
    </row>
    <row r="587" spans="1:5" s="7" customFormat="1" ht="18" customHeight="1" x14ac:dyDescent="0.2">
      <c r="A587" s="14" t="s">
        <v>751</v>
      </c>
      <c r="B587" s="15" t="s">
        <v>116</v>
      </c>
      <c r="C587" s="214">
        <f>+'BPU Travaux'!C587</f>
        <v>0</v>
      </c>
      <c r="D587" s="214"/>
      <c r="E587" s="216">
        <f t="shared" si="44"/>
        <v>0</v>
      </c>
    </row>
    <row r="588" spans="1:5" s="7" customFormat="1" ht="18" customHeight="1" x14ac:dyDescent="0.2">
      <c r="A588" s="16"/>
      <c r="B588" s="17" t="s">
        <v>172</v>
      </c>
      <c r="C588" s="215"/>
      <c r="D588" s="215"/>
      <c r="E588" s="217">
        <f t="shared" si="44"/>
        <v>0</v>
      </c>
    </row>
    <row r="589" spans="1:5" s="7" customFormat="1" ht="18" customHeight="1" x14ac:dyDescent="0.2">
      <c r="A589" s="14" t="s">
        <v>752</v>
      </c>
      <c r="B589" s="15" t="s">
        <v>179</v>
      </c>
      <c r="C589" s="214">
        <f>+'BPU Travaux'!C589</f>
        <v>0</v>
      </c>
      <c r="D589" s="214"/>
      <c r="E589" s="216">
        <f t="shared" si="44"/>
        <v>0</v>
      </c>
    </row>
    <row r="590" spans="1:5" s="7" customFormat="1" ht="18" customHeight="1" x14ac:dyDescent="0.2">
      <c r="A590" s="16"/>
      <c r="B590" s="17" t="s">
        <v>193</v>
      </c>
      <c r="C590" s="215"/>
      <c r="D590" s="215"/>
      <c r="E590" s="217">
        <f t="shared" si="44"/>
        <v>0</v>
      </c>
    </row>
    <row r="591" spans="1:5" s="7" customFormat="1" ht="12.75" x14ac:dyDescent="0.2">
      <c r="A591" s="14" t="s">
        <v>753</v>
      </c>
      <c r="B591" s="15" t="s">
        <v>117</v>
      </c>
      <c r="C591" s="214">
        <f>+'BPU Travaux'!C591</f>
        <v>0</v>
      </c>
      <c r="D591" s="214"/>
      <c r="E591" s="216">
        <f t="shared" si="44"/>
        <v>0</v>
      </c>
    </row>
    <row r="592" spans="1:5" s="7" customFormat="1" ht="12.75" x14ac:dyDescent="0.2">
      <c r="A592" s="16"/>
      <c r="B592" s="17" t="s">
        <v>172</v>
      </c>
      <c r="C592" s="215"/>
      <c r="D592" s="215"/>
      <c r="E592" s="217">
        <f t="shared" si="44"/>
        <v>0</v>
      </c>
    </row>
    <row r="593" spans="1:5" s="7" customFormat="1" ht="12.75" x14ac:dyDescent="0.2">
      <c r="A593" s="14" t="s">
        <v>754</v>
      </c>
      <c r="B593" s="15" t="s">
        <v>194</v>
      </c>
      <c r="C593" s="214">
        <f>+'BPU Travaux'!C593</f>
        <v>0</v>
      </c>
      <c r="D593" s="214"/>
      <c r="E593" s="216">
        <f t="shared" si="44"/>
        <v>0</v>
      </c>
    </row>
    <row r="594" spans="1:5" s="7" customFormat="1" ht="12.75" x14ac:dyDescent="0.2">
      <c r="A594" s="16"/>
      <c r="B594" s="17" t="s">
        <v>172</v>
      </c>
      <c r="C594" s="215"/>
      <c r="D594" s="215"/>
      <c r="E594" s="217">
        <f t="shared" si="44"/>
        <v>0</v>
      </c>
    </row>
    <row r="595" spans="1:5" s="7" customFormat="1" ht="24.75" customHeight="1" x14ac:dyDescent="0.2">
      <c r="A595" s="14" t="s">
        <v>755</v>
      </c>
      <c r="B595" s="15" t="s">
        <v>180</v>
      </c>
      <c r="C595" s="214">
        <f>+'BPU Travaux'!C595</f>
        <v>0</v>
      </c>
      <c r="D595" s="214"/>
      <c r="E595" s="216">
        <f t="shared" si="44"/>
        <v>0</v>
      </c>
    </row>
    <row r="596" spans="1:5" s="7" customFormat="1" ht="12.75" x14ac:dyDescent="0.2">
      <c r="A596" s="16"/>
      <c r="B596" s="17" t="s">
        <v>172</v>
      </c>
      <c r="C596" s="215"/>
      <c r="D596" s="215"/>
      <c r="E596" s="217">
        <f t="shared" si="44"/>
        <v>0</v>
      </c>
    </row>
    <row r="597" spans="1:5" s="7" customFormat="1" ht="24.75" customHeight="1" x14ac:dyDescent="0.2">
      <c r="A597" s="14" t="s">
        <v>756</v>
      </c>
      <c r="B597" s="15" t="s">
        <v>195</v>
      </c>
      <c r="C597" s="214">
        <f>+'BPU Travaux'!C597</f>
        <v>0</v>
      </c>
      <c r="D597" s="214"/>
      <c r="E597" s="216">
        <f t="shared" si="44"/>
        <v>0</v>
      </c>
    </row>
    <row r="598" spans="1:5" s="7" customFormat="1" ht="12.75" x14ac:dyDescent="0.2">
      <c r="A598" s="16"/>
      <c r="B598" s="17" t="s">
        <v>172</v>
      </c>
      <c r="C598" s="215"/>
      <c r="D598" s="215"/>
      <c r="E598" s="217">
        <f t="shared" si="44"/>
        <v>0</v>
      </c>
    </row>
    <row r="599" spans="1:5" s="7" customFormat="1" ht="24.75" customHeight="1" x14ac:dyDescent="0.2">
      <c r="A599" s="8" t="s">
        <v>231</v>
      </c>
      <c r="B599" s="9" t="s">
        <v>184</v>
      </c>
      <c r="C599" s="10"/>
      <c r="D599" s="10"/>
      <c r="E599" s="10"/>
    </row>
    <row r="600" spans="1:5" s="7" customFormat="1" ht="33.75" x14ac:dyDescent="0.2">
      <c r="A600" s="30"/>
      <c r="B600" s="12" t="s">
        <v>169</v>
      </c>
      <c r="C600" s="13"/>
      <c r="D600" s="13"/>
      <c r="E600" s="13"/>
    </row>
    <row r="601" spans="1:5" s="7" customFormat="1" ht="18" customHeight="1" x14ac:dyDescent="0.2">
      <c r="A601" s="14" t="s">
        <v>234</v>
      </c>
      <c r="B601" s="15" t="s">
        <v>182</v>
      </c>
      <c r="C601" s="214">
        <f>+'BPU Travaux'!C601</f>
        <v>0</v>
      </c>
      <c r="D601" s="214"/>
      <c r="E601" s="216">
        <f t="shared" ref="E601:E618" si="45">D601*C601</f>
        <v>0</v>
      </c>
    </row>
    <row r="602" spans="1:5" s="7" customFormat="1" ht="18" customHeight="1" x14ac:dyDescent="0.2">
      <c r="A602" s="16"/>
      <c r="B602" s="17" t="s">
        <v>172</v>
      </c>
      <c r="C602" s="215"/>
      <c r="D602" s="215"/>
      <c r="E602" s="217">
        <f t="shared" si="45"/>
        <v>0</v>
      </c>
    </row>
    <row r="603" spans="1:5" s="7" customFormat="1" ht="18" customHeight="1" x14ac:dyDescent="0.2">
      <c r="A603" s="14" t="s">
        <v>236</v>
      </c>
      <c r="B603" s="15" t="s">
        <v>108</v>
      </c>
      <c r="C603" s="214">
        <f>+'BPU Travaux'!C603</f>
        <v>0</v>
      </c>
      <c r="D603" s="214"/>
      <c r="E603" s="216">
        <f t="shared" si="45"/>
        <v>0</v>
      </c>
    </row>
    <row r="604" spans="1:5" s="7" customFormat="1" ht="18" customHeight="1" x14ac:dyDescent="0.2">
      <c r="A604" s="16"/>
      <c r="B604" s="17" t="s">
        <v>172</v>
      </c>
      <c r="C604" s="215"/>
      <c r="D604" s="215"/>
      <c r="E604" s="217">
        <f t="shared" si="45"/>
        <v>0</v>
      </c>
    </row>
    <row r="605" spans="1:5" s="7" customFormat="1" ht="18" customHeight="1" x14ac:dyDescent="0.2">
      <c r="A605" s="14" t="s">
        <v>238</v>
      </c>
      <c r="B605" s="15" t="s">
        <v>110</v>
      </c>
      <c r="C605" s="214">
        <f>+'BPU Travaux'!C605</f>
        <v>0</v>
      </c>
      <c r="D605" s="214"/>
      <c r="E605" s="216">
        <f t="shared" si="45"/>
        <v>0</v>
      </c>
    </row>
    <row r="606" spans="1:5" s="7" customFormat="1" ht="18" customHeight="1" x14ac:dyDescent="0.2">
      <c r="A606" s="16"/>
      <c r="B606" s="17" t="s">
        <v>172</v>
      </c>
      <c r="C606" s="215"/>
      <c r="D606" s="215"/>
      <c r="E606" s="217">
        <f t="shared" si="45"/>
        <v>0</v>
      </c>
    </row>
    <row r="607" spans="1:5" s="7" customFormat="1" ht="18" customHeight="1" x14ac:dyDescent="0.2">
      <c r="A607" s="14" t="s">
        <v>240</v>
      </c>
      <c r="B607" s="15" t="s">
        <v>112</v>
      </c>
      <c r="C607" s="214">
        <f>+'BPU Travaux'!C607</f>
        <v>0</v>
      </c>
      <c r="D607" s="214"/>
      <c r="E607" s="216">
        <f t="shared" si="45"/>
        <v>0</v>
      </c>
    </row>
    <row r="608" spans="1:5" s="7" customFormat="1" ht="18" customHeight="1" x14ac:dyDescent="0.2">
      <c r="A608" s="16"/>
      <c r="B608" s="17" t="s">
        <v>172</v>
      </c>
      <c r="C608" s="215"/>
      <c r="D608" s="215"/>
      <c r="E608" s="217">
        <f t="shared" si="45"/>
        <v>0</v>
      </c>
    </row>
    <row r="609" spans="1:14" s="7" customFormat="1" ht="18" customHeight="1" x14ac:dyDescent="0.2">
      <c r="A609" s="14" t="s">
        <v>757</v>
      </c>
      <c r="B609" s="15" t="s">
        <v>114</v>
      </c>
      <c r="C609" s="214">
        <f>+'BPU Travaux'!C609</f>
        <v>0</v>
      </c>
      <c r="D609" s="214"/>
      <c r="E609" s="216">
        <f t="shared" si="45"/>
        <v>0</v>
      </c>
    </row>
    <row r="610" spans="1:14" s="7" customFormat="1" ht="18" customHeight="1" x14ac:dyDescent="0.2">
      <c r="A610" s="16"/>
      <c r="B610" s="17" t="s">
        <v>172</v>
      </c>
      <c r="C610" s="215"/>
      <c r="D610" s="215"/>
      <c r="E610" s="217">
        <f t="shared" si="45"/>
        <v>0</v>
      </c>
    </row>
    <row r="611" spans="1:14" s="7" customFormat="1" ht="18" customHeight="1" x14ac:dyDescent="0.2">
      <c r="A611" s="14" t="s">
        <v>758</v>
      </c>
      <c r="B611" s="15" t="s">
        <v>115</v>
      </c>
      <c r="C611" s="214">
        <f>+'BPU Travaux'!C611</f>
        <v>0</v>
      </c>
      <c r="D611" s="214"/>
      <c r="E611" s="216">
        <f t="shared" si="45"/>
        <v>0</v>
      </c>
    </row>
    <row r="612" spans="1:14" s="7" customFormat="1" ht="18" customHeight="1" x14ac:dyDescent="0.2">
      <c r="A612" s="16"/>
      <c r="B612" s="17" t="s">
        <v>172</v>
      </c>
      <c r="C612" s="215"/>
      <c r="D612" s="215"/>
      <c r="E612" s="217">
        <f t="shared" si="45"/>
        <v>0</v>
      </c>
    </row>
    <row r="613" spans="1:14" s="7" customFormat="1" ht="18" customHeight="1" x14ac:dyDescent="0.2">
      <c r="A613" s="14" t="s">
        <v>759</v>
      </c>
      <c r="B613" s="15" t="s">
        <v>116</v>
      </c>
      <c r="C613" s="214">
        <f>+'BPU Travaux'!C613</f>
        <v>0</v>
      </c>
      <c r="D613" s="214"/>
      <c r="E613" s="216">
        <f t="shared" si="45"/>
        <v>0</v>
      </c>
    </row>
    <row r="614" spans="1:14" s="7" customFormat="1" ht="18" customHeight="1" x14ac:dyDescent="0.2">
      <c r="A614" s="16"/>
      <c r="B614" s="17" t="s">
        <v>172</v>
      </c>
      <c r="C614" s="215"/>
      <c r="D614" s="215"/>
      <c r="E614" s="217">
        <f t="shared" si="45"/>
        <v>0</v>
      </c>
    </row>
    <row r="615" spans="1:14" s="7" customFormat="1" ht="18" customHeight="1" x14ac:dyDescent="0.2">
      <c r="A615" s="14" t="s">
        <v>760</v>
      </c>
      <c r="B615" s="15" t="s">
        <v>117</v>
      </c>
      <c r="C615" s="214">
        <f>+'BPU Travaux'!C615</f>
        <v>0</v>
      </c>
      <c r="D615" s="214"/>
      <c r="E615" s="216">
        <f t="shared" si="45"/>
        <v>0</v>
      </c>
    </row>
    <row r="616" spans="1:14" s="7" customFormat="1" ht="18" customHeight="1" x14ac:dyDescent="0.2">
      <c r="A616" s="16"/>
      <c r="B616" s="17" t="s">
        <v>172</v>
      </c>
      <c r="C616" s="215"/>
      <c r="D616" s="215"/>
      <c r="E616" s="217">
        <f t="shared" si="45"/>
        <v>0</v>
      </c>
    </row>
    <row r="617" spans="1:14" s="7" customFormat="1" ht="18" customHeight="1" x14ac:dyDescent="0.2">
      <c r="A617" s="14" t="s">
        <v>761</v>
      </c>
      <c r="B617" s="15" t="s">
        <v>118</v>
      </c>
      <c r="C617" s="214">
        <f>+'BPU Travaux'!C617</f>
        <v>0</v>
      </c>
      <c r="D617" s="214"/>
      <c r="E617" s="216">
        <f t="shared" si="45"/>
        <v>0</v>
      </c>
    </row>
    <row r="618" spans="1:14" s="7" customFormat="1" ht="18" customHeight="1" x14ac:dyDescent="0.2">
      <c r="A618" s="16"/>
      <c r="B618" s="17" t="s">
        <v>172</v>
      </c>
      <c r="C618" s="215"/>
      <c r="D618" s="215"/>
      <c r="E618" s="217">
        <f t="shared" si="45"/>
        <v>0</v>
      </c>
    </row>
    <row r="619" spans="1:14" s="7" customFormat="1" ht="12.75" x14ac:dyDescent="0.2">
      <c r="A619" s="8" t="s">
        <v>762</v>
      </c>
      <c r="B619" s="9" t="s">
        <v>744</v>
      </c>
      <c r="C619" s="10"/>
      <c r="D619" s="10"/>
      <c r="E619" s="10"/>
      <c r="M619" s="25"/>
      <c r="N619" s="25"/>
    </row>
    <row r="620" spans="1:14" s="7" customFormat="1" ht="44.25" customHeight="1" x14ac:dyDescent="0.2">
      <c r="A620" s="11"/>
      <c r="B620" s="12" t="s">
        <v>201</v>
      </c>
      <c r="C620" s="13"/>
      <c r="D620" s="13"/>
      <c r="E620" s="13"/>
      <c r="F620" s="36"/>
      <c r="G620" s="36"/>
      <c r="H620" s="25"/>
      <c r="I620" s="25"/>
      <c r="J620" s="25"/>
      <c r="K620" s="25"/>
      <c r="L620" s="25"/>
      <c r="M620" s="25"/>
      <c r="N620" s="25"/>
    </row>
    <row r="621" spans="1:14" s="7" customFormat="1" ht="18" customHeight="1" x14ac:dyDescent="0.2">
      <c r="A621" s="14" t="s">
        <v>763</v>
      </c>
      <c r="B621" s="15" t="s">
        <v>202</v>
      </c>
      <c r="C621" s="214">
        <f>+'BPU Travaux'!C621</f>
        <v>0</v>
      </c>
      <c r="D621" s="214"/>
      <c r="E621" s="216">
        <f t="shared" ref="E621:E626" si="46">D621*C621</f>
        <v>0</v>
      </c>
      <c r="F621" s="36"/>
      <c r="G621" s="36"/>
      <c r="H621" s="25"/>
      <c r="I621" s="25"/>
      <c r="J621" s="25"/>
      <c r="K621" s="25"/>
      <c r="L621" s="25"/>
    </row>
    <row r="622" spans="1:14" s="7" customFormat="1" ht="18" customHeight="1" x14ac:dyDescent="0.2">
      <c r="A622" s="16"/>
      <c r="B622" s="17" t="s">
        <v>172</v>
      </c>
      <c r="C622" s="215"/>
      <c r="D622" s="215"/>
      <c r="E622" s="217">
        <f t="shared" si="46"/>
        <v>0</v>
      </c>
    </row>
    <row r="623" spans="1:14" s="7" customFormat="1" ht="18" customHeight="1" x14ac:dyDescent="0.2">
      <c r="A623" s="14" t="s">
        <v>764</v>
      </c>
      <c r="B623" s="15" t="s">
        <v>203</v>
      </c>
      <c r="C623" s="214">
        <f>+'BPU Travaux'!C623</f>
        <v>0</v>
      </c>
      <c r="D623" s="214"/>
      <c r="E623" s="216">
        <f t="shared" si="46"/>
        <v>0</v>
      </c>
      <c r="F623" s="36"/>
      <c r="G623" s="36"/>
      <c r="H623" s="25"/>
      <c r="I623" s="25"/>
      <c r="J623" s="25"/>
      <c r="K623" s="25"/>
      <c r="L623" s="25"/>
    </row>
    <row r="624" spans="1:14" s="7" customFormat="1" ht="18" customHeight="1" x14ac:dyDescent="0.2">
      <c r="A624" s="16"/>
      <c r="B624" s="17" t="s">
        <v>172</v>
      </c>
      <c r="C624" s="215"/>
      <c r="D624" s="215"/>
      <c r="E624" s="217">
        <f t="shared" si="46"/>
        <v>0</v>
      </c>
    </row>
    <row r="625" spans="1:14" s="7" customFormat="1" ht="18" customHeight="1" x14ac:dyDescent="0.2">
      <c r="A625" s="14" t="s">
        <v>765</v>
      </c>
      <c r="B625" s="15" t="s">
        <v>204</v>
      </c>
      <c r="C625" s="214">
        <f>+'BPU Travaux'!C625</f>
        <v>0</v>
      </c>
      <c r="D625" s="214"/>
      <c r="E625" s="216">
        <f t="shared" si="46"/>
        <v>0</v>
      </c>
      <c r="F625" s="36"/>
      <c r="G625" s="36"/>
      <c r="H625" s="25"/>
      <c r="I625" s="25"/>
      <c r="J625" s="25"/>
      <c r="K625" s="25"/>
      <c r="L625" s="25"/>
    </row>
    <row r="626" spans="1:14" s="7" customFormat="1" ht="18" customHeight="1" x14ac:dyDescent="0.2">
      <c r="A626" s="16"/>
      <c r="B626" s="17" t="s">
        <v>172</v>
      </c>
      <c r="C626" s="215"/>
      <c r="D626" s="215"/>
      <c r="E626" s="217">
        <f t="shared" si="46"/>
        <v>0</v>
      </c>
    </row>
    <row r="627" spans="1:14" s="7" customFormat="1" ht="24.75" customHeight="1" x14ac:dyDescent="0.2">
      <c r="A627" s="8" t="s">
        <v>766</v>
      </c>
      <c r="B627" s="9" t="s">
        <v>197</v>
      </c>
      <c r="C627" s="10"/>
      <c r="D627" s="10"/>
      <c r="E627" s="10"/>
    </row>
    <row r="628" spans="1:14" s="7" customFormat="1" ht="45" x14ac:dyDescent="0.2">
      <c r="A628" s="30"/>
      <c r="B628" s="12" t="s">
        <v>198</v>
      </c>
      <c r="C628" s="13"/>
      <c r="D628" s="13"/>
      <c r="E628" s="13"/>
    </row>
    <row r="629" spans="1:14" s="7" customFormat="1" ht="18" customHeight="1" x14ac:dyDescent="0.2">
      <c r="A629" s="14" t="s">
        <v>767</v>
      </c>
      <c r="B629" s="15" t="s">
        <v>110</v>
      </c>
      <c r="C629" s="214">
        <f>+'BPU Travaux'!C629</f>
        <v>0</v>
      </c>
      <c r="D629" s="214"/>
      <c r="E629" s="216">
        <f t="shared" ref="E629:E632" si="47">D629*C629</f>
        <v>0</v>
      </c>
    </row>
    <row r="630" spans="1:14" s="7" customFormat="1" ht="18" customHeight="1" x14ac:dyDescent="0.2">
      <c r="A630" s="16"/>
      <c r="B630" s="17" t="s">
        <v>172</v>
      </c>
      <c r="C630" s="215"/>
      <c r="D630" s="215"/>
      <c r="E630" s="217">
        <f t="shared" si="47"/>
        <v>0</v>
      </c>
    </row>
    <row r="631" spans="1:14" s="7" customFormat="1" ht="18" customHeight="1" x14ac:dyDescent="0.2">
      <c r="A631" s="14" t="s">
        <v>768</v>
      </c>
      <c r="B631" s="15" t="s">
        <v>112</v>
      </c>
      <c r="C631" s="214">
        <f>+'BPU Travaux'!C631</f>
        <v>0</v>
      </c>
      <c r="D631" s="214"/>
      <c r="E631" s="216">
        <f t="shared" si="47"/>
        <v>0</v>
      </c>
    </row>
    <row r="632" spans="1:14" s="7" customFormat="1" ht="18" customHeight="1" x14ac:dyDescent="0.2">
      <c r="A632" s="16"/>
      <c r="B632" s="17" t="s">
        <v>172</v>
      </c>
      <c r="C632" s="215"/>
      <c r="D632" s="215"/>
      <c r="E632" s="217">
        <f t="shared" si="47"/>
        <v>0</v>
      </c>
    </row>
    <row r="633" spans="1:14" s="7" customFormat="1" ht="12.75" x14ac:dyDescent="0.2">
      <c r="A633" s="8" t="s">
        <v>769</v>
      </c>
      <c r="B633" s="9" t="s">
        <v>744</v>
      </c>
      <c r="C633" s="10"/>
      <c r="D633" s="10"/>
      <c r="E633" s="10"/>
      <c r="M633" s="25"/>
      <c r="N633" s="25"/>
    </row>
    <row r="634" spans="1:14" s="7" customFormat="1" ht="44.25" customHeight="1" x14ac:dyDescent="0.2">
      <c r="A634" s="11"/>
      <c r="B634" s="12" t="s">
        <v>201</v>
      </c>
      <c r="C634" s="13"/>
      <c r="D634" s="13"/>
      <c r="E634" s="13"/>
      <c r="F634" s="36"/>
      <c r="G634" s="36"/>
      <c r="H634" s="25"/>
      <c r="I634" s="25"/>
      <c r="J634" s="25"/>
      <c r="K634" s="25"/>
      <c r="L634" s="25"/>
      <c r="M634" s="25"/>
      <c r="N634" s="25"/>
    </row>
    <row r="635" spans="1:14" s="7" customFormat="1" ht="18" customHeight="1" x14ac:dyDescent="0.2">
      <c r="A635" s="14" t="s">
        <v>770</v>
      </c>
      <c r="B635" s="15" t="s">
        <v>202</v>
      </c>
      <c r="C635" s="214">
        <f>+'BPU Travaux'!C635</f>
        <v>0</v>
      </c>
      <c r="D635" s="214"/>
      <c r="E635" s="216">
        <f t="shared" ref="E635:E640" si="48">D635*C635</f>
        <v>0</v>
      </c>
      <c r="F635" s="36"/>
      <c r="G635" s="36"/>
      <c r="H635" s="25"/>
      <c r="I635" s="25"/>
      <c r="J635" s="25"/>
      <c r="K635" s="25"/>
      <c r="L635" s="25"/>
    </row>
    <row r="636" spans="1:14" s="7" customFormat="1" ht="18" customHeight="1" x14ac:dyDescent="0.2">
      <c r="A636" s="16"/>
      <c r="B636" s="17" t="s">
        <v>172</v>
      </c>
      <c r="C636" s="215"/>
      <c r="D636" s="215"/>
      <c r="E636" s="217">
        <f t="shared" si="48"/>
        <v>0</v>
      </c>
    </row>
    <row r="637" spans="1:14" s="7" customFormat="1" ht="18" customHeight="1" x14ac:dyDescent="0.2">
      <c r="A637" s="14" t="s">
        <v>249</v>
      </c>
      <c r="B637" s="15" t="s">
        <v>203</v>
      </c>
      <c r="C637" s="214">
        <f>+'BPU Travaux'!C637</f>
        <v>0</v>
      </c>
      <c r="D637" s="214"/>
      <c r="E637" s="216">
        <f t="shared" si="48"/>
        <v>0</v>
      </c>
      <c r="F637" s="36"/>
      <c r="G637" s="36"/>
      <c r="H637" s="25"/>
      <c r="I637" s="25"/>
      <c r="J637" s="25"/>
      <c r="K637" s="25"/>
      <c r="L637" s="25"/>
    </row>
    <row r="638" spans="1:14" s="7" customFormat="1" ht="18" customHeight="1" x14ac:dyDescent="0.2">
      <c r="A638" s="16"/>
      <c r="B638" s="17" t="s">
        <v>172</v>
      </c>
      <c r="C638" s="215"/>
      <c r="D638" s="215"/>
      <c r="E638" s="217">
        <f t="shared" si="48"/>
        <v>0</v>
      </c>
    </row>
    <row r="639" spans="1:14" s="7" customFormat="1" ht="18" customHeight="1" x14ac:dyDescent="0.2">
      <c r="A639" s="14" t="s">
        <v>771</v>
      </c>
      <c r="B639" s="15" t="s">
        <v>204</v>
      </c>
      <c r="C639" s="214">
        <f>+'BPU Travaux'!C639</f>
        <v>0</v>
      </c>
      <c r="D639" s="214"/>
      <c r="E639" s="216">
        <f t="shared" si="48"/>
        <v>0</v>
      </c>
      <c r="F639" s="36"/>
      <c r="G639" s="36"/>
      <c r="H639" s="25"/>
      <c r="I639" s="25"/>
      <c r="J639" s="25"/>
      <c r="K639" s="25"/>
      <c r="L639" s="25"/>
    </row>
    <row r="640" spans="1:14" s="7" customFormat="1" ht="18" customHeight="1" x14ac:dyDescent="0.2">
      <c r="A640" s="16"/>
      <c r="B640" s="17" t="s">
        <v>172</v>
      </c>
      <c r="C640" s="215"/>
      <c r="D640" s="215"/>
      <c r="E640" s="217">
        <f t="shared" si="48"/>
        <v>0</v>
      </c>
    </row>
    <row r="641" spans="1:5" s="7" customFormat="1" ht="24.75" customHeight="1" x14ac:dyDescent="0.2">
      <c r="A641" s="4" t="s">
        <v>291</v>
      </c>
      <c r="B641" s="5" t="s">
        <v>292</v>
      </c>
      <c r="C641" s="6"/>
      <c r="D641" s="6"/>
      <c r="E641" s="6"/>
    </row>
    <row r="642" spans="1:5" s="7" customFormat="1" ht="12.75" x14ac:dyDescent="0.2">
      <c r="A642" s="8" t="s">
        <v>293</v>
      </c>
      <c r="B642" s="9" t="s">
        <v>294</v>
      </c>
      <c r="C642" s="10"/>
      <c r="D642" s="10"/>
      <c r="E642" s="10"/>
    </row>
    <row r="643" spans="1:5" s="7" customFormat="1" ht="133.69999999999999" customHeight="1" x14ac:dyDescent="0.2">
      <c r="A643" s="30"/>
      <c r="B643" s="12" t="s">
        <v>295</v>
      </c>
      <c r="C643" s="13"/>
      <c r="D643" s="13"/>
      <c r="E643" s="13"/>
    </row>
    <row r="644" spans="1:5" s="7" customFormat="1" ht="18" customHeight="1" x14ac:dyDescent="0.2">
      <c r="A644" s="14" t="s">
        <v>296</v>
      </c>
      <c r="B644" s="15" t="s">
        <v>297</v>
      </c>
      <c r="C644" s="214">
        <f>+'BPU Travaux'!C644</f>
        <v>0</v>
      </c>
      <c r="D644" s="214"/>
      <c r="E644" s="216">
        <f t="shared" ref="E644:E659" si="49">D644*C644</f>
        <v>0</v>
      </c>
    </row>
    <row r="645" spans="1:5" s="7" customFormat="1" ht="18" customHeight="1" x14ac:dyDescent="0.2">
      <c r="A645" s="16"/>
      <c r="B645" s="17" t="s">
        <v>193</v>
      </c>
      <c r="C645" s="215"/>
      <c r="D645" s="215"/>
      <c r="E645" s="217">
        <f t="shared" si="49"/>
        <v>0</v>
      </c>
    </row>
    <row r="646" spans="1:5" s="7" customFormat="1" ht="18" customHeight="1" x14ac:dyDescent="0.2">
      <c r="A646" s="14" t="s">
        <v>298</v>
      </c>
      <c r="B646" s="15" t="s">
        <v>299</v>
      </c>
      <c r="C646" s="214">
        <f>+'BPU Travaux'!C646</f>
        <v>0</v>
      </c>
      <c r="D646" s="214"/>
      <c r="E646" s="216">
        <f t="shared" si="49"/>
        <v>0</v>
      </c>
    </row>
    <row r="647" spans="1:5" s="7" customFormat="1" ht="18" customHeight="1" x14ac:dyDescent="0.2">
      <c r="A647" s="16"/>
      <c r="B647" s="17" t="s">
        <v>193</v>
      </c>
      <c r="C647" s="215"/>
      <c r="D647" s="215"/>
      <c r="E647" s="217">
        <f t="shared" si="49"/>
        <v>0</v>
      </c>
    </row>
    <row r="648" spans="1:5" s="7" customFormat="1" ht="18" customHeight="1" x14ac:dyDescent="0.2">
      <c r="A648" s="14" t="s">
        <v>300</v>
      </c>
      <c r="B648" s="15" t="s">
        <v>182</v>
      </c>
      <c r="C648" s="214">
        <f>+'BPU Travaux'!C648</f>
        <v>0</v>
      </c>
      <c r="D648" s="214">
        <v>3</v>
      </c>
      <c r="E648" s="216">
        <f t="shared" si="49"/>
        <v>0</v>
      </c>
    </row>
    <row r="649" spans="1:5" s="7" customFormat="1" ht="18" customHeight="1" x14ac:dyDescent="0.2">
      <c r="A649" s="16"/>
      <c r="B649" s="17" t="s">
        <v>172</v>
      </c>
      <c r="C649" s="215"/>
      <c r="D649" s="215"/>
      <c r="E649" s="217">
        <f t="shared" si="49"/>
        <v>0</v>
      </c>
    </row>
    <row r="650" spans="1:5" s="7" customFormat="1" ht="18" customHeight="1" x14ac:dyDescent="0.2">
      <c r="A650" s="14" t="s">
        <v>301</v>
      </c>
      <c r="B650" s="15" t="s">
        <v>171</v>
      </c>
      <c r="C650" s="214">
        <f>+'BPU Travaux'!C650</f>
        <v>0</v>
      </c>
      <c r="D650" s="214"/>
      <c r="E650" s="216">
        <f t="shared" si="49"/>
        <v>0</v>
      </c>
    </row>
    <row r="651" spans="1:5" s="7" customFormat="1" ht="18" customHeight="1" x14ac:dyDescent="0.2">
      <c r="A651" s="16"/>
      <c r="B651" s="17" t="s">
        <v>172</v>
      </c>
      <c r="C651" s="215"/>
      <c r="D651" s="215"/>
      <c r="E651" s="217">
        <f t="shared" si="49"/>
        <v>0</v>
      </c>
    </row>
    <row r="652" spans="1:5" s="7" customFormat="1" ht="18" customHeight="1" x14ac:dyDescent="0.2">
      <c r="A652" s="14" t="s">
        <v>302</v>
      </c>
      <c r="B652" s="15" t="s">
        <v>303</v>
      </c>
      <c r="C652" s="214">
        <f>+'BPU Travaux'!C652</f>
        <v>0</v>
      </c>
      <c r="D652" s="214"/>
      <c r="E652" s="216">
        <f t="shared" si="49"/>
        <v>0</v>
      </c>
    </row>
    <row r="653" spans="1:5" s="7" customFormat="1" ht="18" customHeight="1" x14ac:dyDescent="0.2">
      <c r="A653" s="16"/>
      <c r="B653" s="17" t="s">
        <v>6</v>
      </c>
      <c r="C653" s="215"/>
      <c r="D653" s="215"/>
      <c r="E653" s="217">
        <f t="shared" si="49"/>
        <v>0</v>
      </c>
    </row>
    <row r="654" spans="1:5" s="7" customFormat="1" ht="18" customHeight="1" x14ac:dyDescent="0.2">
      <c r="A654" s="14" t="s">
        <v>304</v>
      </c>
      <c r="B654" s="15" t="s">
        <v>305</v>
      </c>
      <c r="C654" s="214">
        <f>+'BPU Travaux'!C654</f>
        <v>0</v>
      </c>
      <c r="D654" s="214"/>
      <c r="E654" s="216">
        <f t="shared" si="49"/>
        <v>0</v>
      </c>
    </row>
    <row r="655" spans="1:5" s="7" customFormat="1" ht="18" customHeight="1" x14ac:dyDescent="0.2">
      <c r="A655" s="16"/>
      <c r="B655" s="17" t="s">
        <v>6</v>
      </c>
      <c r="C655" s="215"/>
      <c r="D655" s="215"/>
      <c r="E655" s="217">
        <f t="shared" si="49"/>
        <v>0</v>
      </c>
    </row>
    <row r="656" spans="1:5" s="7" customFormat="1" ht="18" customHeight="1" x14ac:dyDescent="0.2">
      <c r="A656" s="14" t="s">
        <v>306</v>
      </c>
      <c r="B656" s="15" t="s">
        <v>307</v>
      </c>
      <c r="C656" s="214">
        <f>+'BPU Travaux'!C656</f>
        <v>0</v>
      </c>
      <c r="D656" s="214"/>
      <c r="E656" s="216">
        <f t="shared" si="49"/>
        <v>0</v>
      </c>
    </row>
    <row r="657" spans="1:5" s="7" customFormat="1" ht="18" customHeight="1" x14ac:dyDescent="0.2">
      <c r="A657" s="16"/>
      <c r="B657" s="17" t="s">
        <v>6</v>
      </c>
      <c r="C657" s="215"/>
      <c r="D657" s="215"/>
      <c r="E657" s="217">
        <f t="shared" si="49"/>
        <v>0</v>
      </c>
    </row>
    <row r="658" spans="1:5" s="7" customFormat="1" ht="18" customHeight="1" x14ac:dyDescent="0.2">
      <c r="A658" s="14" t="s">
        <v>308</v>
      </c>
      <c r="B658" s="15" t="s">
        <v>309</v>
      </c>
      <c r="C658" s="214">
        <f>+'BPU Travaux'!C658</f>
        <v>0</v>
      </c>
      <c r="D658" s="214"/>
      <c r="E658" s="216">
        <f t="shared" si="49"/>
        <v>0</v>
      </c>
    </row>
    <row r="659" spans="1:5" s="7" customFormat="1" ht="18" customHeight="1" x14ac:dyDescent="0.2">
      <c r="A659" s="16"/>
      <c r="B659" s="17" t="s">
        <v>6</v>
      </c>
      <c r="C659" s="215"/>
      <c r="D659" s="215"/>
      <c r="E659" s="217">
        <f t="shared" si="49"/>
        <v>0</v>
      </c>
    </row>
    <row r="660" spans="1:5" s="7" customFormat="1" ht="12.75" x14ac:dyDescent="0.2">
      <c r="A660" s="8" t="s">
        <v>310</v>
      </c>
      <c r="B660" s="9" t="s">
        <v>311</v>
      </c>
      <c r="C660" s="10"/>
      <c r="D660" s="10"/>
      <c r="E660" s="10"/>
    </row>
    <row r="661" spans="1:5" s="7" customFormat="1" ht="65.45" customHeight="1" x14ac:dyDescent="0.2">
      <c r="A661" s="30"/>
      <c r="B661" s="12" t="s">
        <v>312</v>
      </c>
      <c r="C661" s="13"/>
      <c r="D661" s="13"/>
      <c r="E661" s="13"/>
    </row>
    <row r="662" spans="1:5" s="7" customFormat="1" ht="18" customHeight="1" x14ac:dyDescent="0.2">
      <c r="A662" s="14" t="s">
        <v>313</v>
      </c>
      <c r="B662" s="15" t="s">
        <v>297</v>
      </c>
      <c r="C662" s="214">
        <f>+'BPU Travaux'!C662</f>
        <v>0</v>
      </c>
      <c r="D662" s="214"/>
      <c r="E662" s="216">
        <f t="shared" ref="E662:E669" si="50">D662*C662</f>
        <v>0</v>
      </c>
    </row>
    <row r="663" spans="1:5" s="7" customFormat="1" ht="18" customHeight="1" x14ac:dyDescent="0.2">
      <c r="A663" s="16"/>
      <c r="B663" s="17" t="s">
        <v>172</v>
      </c>
      <c r="C663" s="215"/>
      <c r="D663" s="215"/>
      <c r="E663" s="217">
        <f t="shared" si="50"/>
        <v>0</v>
      </c>
    </row>
    <row r="664" spans="1:5" s="7" customFormat="1" ht="18" customHeight="1" x14ac:dyDescent="0.2">
      <c r="A664" s="14" t="s">
        <v>314</v>
      </c>
      <c r="B664" s="15" t="s">
        <v>299</v>
      </c>
      <c r="C664" s="214">
        <f>+'BPU Travaux'!C664</f>
        <v>0</v>
      </c>
      <c r="D664" s="214"/>
      <c r="E664" s="216">
        <f t="shared" si="50"/>
        <v>0</v>
      </c>
    </row>
    <row r="665" spans="1:5" s="7" customFormat="1" ht="18" customHeight="1" x14ac:dyDescent="0.2">
      <c r="A665" s="16"/>
      <c r="B665" s="17" t="s">
        <v>172</v>
      </c>
      <c r="C665" s="215"/>
      <c r="D665" s="215"/>
      <c r="E665" s="217">
        <f t="shared" si="50"/>
        <v>0</v>
      </c>
    </row>
    <row r="666" spans="1:5" s="7" customFormat="1" ht="18" customHeight="1" x14ac:dyDescent="0.2">
      <c r="A666" s="14" t="s">
        <v>315</v>
      </c>
      <c r="B666" s="15" t="s">
        <v>182</v>
      </c>
      <c r="C666" s="214">
        <f>+'BPU Travaux'!C666</f>
        <v>0</v>
      </c>
      <c r="D666" s="214"/>
      <c r="E666" s="216">
        <f t="shared" si="50"/>
        <v>0</v>
      </c>
    </row>
    <row r="667" spans="1:5" s="7" customFormat="1" ht="18" customHeight="1" x14ac:dyDescent="0.2">
      <c r="A667" s="16"/>
      <c r="B667" s="17" t="s">
        <v>172</v>
      </c>
      <c r="C667" s="215"/>
      <c r="D667" s="215"/>
      <c r="E667" s="217">
        <f t="shared" si="50"/>
        <v>0</v>
      </c>
    </row>
    <row r="668" spans="1:5" s="7" customFormat="1" ht="18" customHeight="1" x14ac:dyDescent="0.2">
      <c r="A668" s="14" t="s">
        <v>316</v>
      </c>
      <c r="B668" s="15" t="s">
        <v>171</v>
      </c>
      <c r="C668" s="214">
        <f>+'BPU Travaux'!C668</f>
        <v>0</v>
      </c>
      <c r="D668" s="214"/>
      <c r="E668" s="216">
        <f t="shared" si="50"/>
        <v>0</v>
      </c>
    </row>
    <row r="669" spans="1:5" s="7" customFormat="1" ht="18" customHeight="1" x14ac:dyDescent="0.2">
      <c r="A669" s="16"/>
      <c r="B669" s="17" t="s">
        <v>172</v>
      </c>
      <c r="C669" s="215"/>
      <c r="D669" s="215"/>
      <c r="E669" s="217">
        <f t="shared" si="50"/>
        <v>0</v>
      </c>
    </row>
    <row r="670" spans="1:5" s="7" customFormat="1" ht="24.95" customHeight="1" x14ac:dyDescent="0.2">
      <c r="A670" s="8" t="s">
        <v>317</v>
      </c>
      <c r="B670" s="9" t="s">
        <v>318</v>
      </c>
      <c r="C670" s="10"/>
      <c r="D670" s="10"/>
      <c r="E670" s="10"/>
    </row>
    <row r="671" spans="1:5" s="7" customFormat="1" ht="45" x14ac:dyDescent="0.2">
      <c r="A671" s="11"/>
      <c r="B671" s="12" t="s">
        <v>319</v>
      </c>
      <c r="C671" s="13"/>
      <c r="D671" s="13"/>
      <c r="E671" s="13"/>
    </row>
    <row r="672" spans="1:5" s="7" customFormat="1" ht="18" customHeight="1" x14ac:dyDescent="0.2">
      <c r="A672" s="14" t="s">
        <v>320</v>
      </c>
      <c r="B672" s="15" t="s">
        <v>321</v>
      </c>
      <c r="C672" s="214">
        <f>+'BPU Travaux'!C672</f>
        <v>0</v>
      </c>
      <c r="D672" s="214"/>
      <c r="E672" s="216">
        <f t="shared" ref="E672:E679" si="51">D672*C672</f>
        <v>0</v>
      </c>
    </row>
    <row r="673" spans="1:7" s="7" customFormat="1" ht="18" customHeight="1" x14ac:dyDescent="0.2">
      <c r="A673" s="16"/>
      <c r="B673" s="17" t="s">
        <v>172</v>
      </c>
      <c r="C673" s="215"/>
      <c r="D673" s="215"/>
      <c r="E673" s="217">
        <f t="shared" si="51"/>
        <v>0</v>
      </c>
    </row>
    <row r="674" spans="1:7" s="7" customFormat="1" ht="18" customHeight="1" x14ac:dyDescent="0.2">
      <c r="A674" s="14" t="s">
        <v>322</v>
      </c>
      <c r="B674" s="15" t="s">
        <v>323</v>
      </c>
      <c r="C674" s="214">
        <f>+'BPU Travaux'!C674</f>
        <v>0</v>
      </c>
      <c r="D674" s="214"/>
      <c r="E674" s="216">
        <f t="shared" si="51"/>
        <v>0</v>
      </c>
    </row>
    <row r="675" spans="1:7" s="7" customFormat="1" ht="18" customHeight="1" x14ac:dyDescent="0.2">
      <c r="A675" s="16"/>
      <c r="B675" s="17" t="s">
        <v>172</v>
      </c>
      <c r="C675" s="215"/>
      <c r="D675" s="215"/>
      <c r="E675" s="217">
        <f t="shared" si="51"/>
        <v>0</v>
      </c>
    </row>
    <row r="676" spans="1:7" s="7" customFormat="1" ht="18" customHeight="1" x14ac:dyDescent="0.2">
      <c r="A676" s="14" t="s">
        <v>324</v>
      </c>
      <c r="B676" s="15" t="s">
        <v>325</v>
      </c>
      <c r="C676" s="214">
        <f>+'BPU Travaux'!C676</f>
        <v>0</v>
      </c>
      <c r="D676" s="214"/>
      <c r="E676" s="216">
        <f t="shared" si="51"/>
        <v>0</v>
      </c>
    </row>
    <row r="677" spans="1:7" s="7" customFormat="1" ht="18" customHeight="1" x14ac:dyDescent="0.2">
      <c r="A677" s="16"/>
      <c r="B677" s="17" t="s">
        <v>172</v>
      </c>
      <c r="C677" s="215"/>
      <c r="D677" s="215"/>
      <c r="E677" s="217">
        <f t="shared" si="51"/>
        <v>0</v>
      </c>
    </row>
    <row r="678" spans="1:7" s="7" customFormat="1" ht="18" customHeight="1" x14ac:dyDescent="0.2">
      <c r="A678" s="14" t="s">
        <v>326</v>
      </c>
      <c r="B678" s="15" t="s">
        <v>327</v>
      </c>
      <c r="C678" s="214">
        <f>+'BPU Travaux'!C678</f>
        <v>0</v>
      </c>
      <c r="D678" s="214"/>
      <c r="E678" s="216">
        <f t="shared" si="51"/>
        <v>0</v>
      </c>
    </row>
    <row r="679" spans="1:7" s="7" customFormat="1" ht="18" customHeight="1" x14ac:dyDescent="0.2">
      <c r="A679" s="16"/>
      <c r="B679" s="17" t="s">
        <v>172</v>
      </c>
      <c r="C679" s="215"/>
      <c r="D679" s="215"/>
      <c r="E679" s="217">
        <f t="shared" si="51"/>
        <v>0</v>
      </c>
    </row>
    <row r="680" spans="1:7" s="7" customFormat="1" ht="18" customHeight="1" x14ac:dyDescent="0.2">
      <c r="A680" s="8" t="s">
        <v>328</v>
      </c>
      <c r="B680" s="9" t="s">
        <v>329</v>
      </c>
      <c r="C680" s="19"/>
      <c r="D680" s="19"/>
      <c r="E680" s="19"/>
    </row>
    <row r="681" spans="1:7" s="7" customFormat="1" ht="18" customHeight="1" x14ac:dyDescent="0.2">
      <c r="A681" s="11"/>
      <c r="B681" s="12" t="s">
        <v>330</v>
      </c>
      <c r="C681" s="26"/>
      <c r="D681" s="26"/>
      <c r="E681" s="26"/>
    </row>
    <row r="682" spans="1:7" s="7" customFormat="1" ht="18" customHeight="1" x14ac:dyDescent="0.2">
      <c r="A682" s="14" t="s">
        <v>331</v>
      </c>
      <c r="B682" s="15" t="s">
        <v>332</v>
      </c>
      <c r="C682" s="214">
        <f>+'BPU Travaux'!C682</f>
        <v>0</v>
      </c>
      <c r="D682" s="214"/>
      <c r="E682" s="216">
        <f t="shared" ref="E682:E685" si="52">D682*C682</f>
        <v>0</v>
      </c>
    </row>
    <row r="683" spans="1:7" s="7" customFormat="1" ht="18" customHeight="1" x14ac:dyDescent="0.2">
      <c r="A683" s="16"/>
      <c r="B683" s="17" t="s">
        <v>172</v>
      </c>
      <c r="C683" s="215"/>
      <c r="D683" s="215"/>
      <c r="E683" s="217">
        <f t="shared" si="52"/>
        <v>0</v>
      </c>
    </row>
    <row r="684" spans="1:7" s="7" customFormat="1" ht="18" customHeight="1" x14ac:dyDescent="0.2">
      <c r="A684" s="14" t="s">
        <v>333</v>
      </c>
      <c r="B684" s="15" t="s">
        <v>334</v>
      </c>
      <c r="C684" s="214">
        <f>+'BPU Travaux'!C684</f>
        <v>0</v>
      </c>
      <c r="D684" s="214"/>
      <c r="E684" s="216">
        <f t="shared" si="52"/>
        <v>0</v>
      </c>
    </row>
    <row r="685" spans="1:7" s="7" customFormat="1" ht="18" customHeight="1" x14ac:dyDescent="0.2">
      <c r="A685" s="16"/>
      <c r="B685" s="17" t="s">
        <v>172</v>
      </c>
      <c r="C685" s="215"/>
      <c r="D685" s="215"/>
      <c r="E685" s="217">
        <f t="shared" si="52"/>
        <v>0</v>
      </c>
    </row>
    <row r="686" spans="1:7" s="7" customFormat="1" ht="12.75" x14ac:dyDescent="0.2">
      <c r="A686" s="8" t="s">
        <v>335</v>
      </c>
      <c r="B686" s="9" t="s">
        <v>336</v>
      </c>
      <c r="C686" s="10"/>
      <c r="D686" s="10"/>
      <c r="E686" s="10"/>
    </row>
    <row r="687" spans="1:7" s="7" customFormat="1" ht="83.65" customHeight="1" x14ac:dyDescent="0.2">
      <c r="A687" s="11"/>
      <c r="B687" s="12" t="s">
        <v>337</v>
      </c>
      <c r="C687" s="13"/>
      <c r="D687" s="13"/>
      <c r="E687" s="13"/>
    </row>
    <row r="688" spans="1:7" s="7" customFormat="1" ht="18" customHeight="1" x14ac:dyDescent="0.2">
      <c r="A688" s="14" t="s">
        <v>338</v>
      </c>
      <c r="B688" s="15" t="s">
        <v>339</v>
      </c>
      <c r="C688" s="214">
        <f>+'BPU Travaux'!C688</f>
        <v>0</v>
      </c>
      <c r="D688" s="214"/>
      <c r="E688" s="216">
        <f t="shared" ref="E688:E701" si="53">D688*C688</f>
        <v>0</v>
      </c>
      <c r="F688" s="36"/>
      <c r="G688" s="36"/>
    </row>
    <row r="689" spans="1:7" s="7" customFormat="1" ht="18" customHeight="1" x14ac:dyDescent="0.2">
      <c r="A689" s="16"/>
      <c r="B689" s="17" t="s">
        <v>172</v>
      </c>
      <c r="C689" s="215"/>
      <c r="D689" s="215"/>
      <c r="E689" s="217">
        <f t="shared" si="53"/>
        <v>0</v>
      </c>
      <c r="F689" s="36"/>
      <c r="G689" s="36"/>
    </row>
    <row r="690" spans="1:7" s="7" customFormat="1" ht="18" customHeight="1" x14ac:dyDescent="0.2">
      <c r="A690" s="14" t="s">
        <v>340</v>
      </c>
      <c r="B690" s="15" t="s">
        <v>341</v>
      </c>
      <c r="C690" s="214">
        <f>+'BPU Travaux'!C690</f>
        <v>0</v>
      </c>
      <c r="D690" s="214"/>
      <c r="E690" s="216">
        <f t="shared" si="53"/>
        <v>0</v>
      </c>
      <c r="F690" s="36"/>
      <c r="G690" s="36"/>
    </row>
    <row r="691" spans="1:7" s="7" customFormat="1" ht="18" customHeight="1" x14ac:dyDescent="0.2">
      <c r="A691" s="16"/>
      <c r="B691" s="17" t="s">
        <v>172</v>
      </c>
      <c r="C691" s="215"/>
      <c r="D691" s="215"/>
      <c r="E691" s="217">
        <f t="shared" si="53"/>
        <v>0</v>
      </c>
      <c r="F691" s="36"/>
      <c r="G691" s="36"/>
    </row>
    <row r="692" spans="1:7" s="7" customFormat="1" ht="18" customHeight="1" x14ac:dyDescent="0.2">
      <c r="A692" s="14" t="s">
        <v>342</v>
      </c>
      <c r="B692" s="15" t="s">
        <v>343</v>
      </c>
      <c r="C692" s="214">
        <f>+'BPU Travaux'!C692</f>
        <v>0</v>
      </c>
      <c r="D692" s="214"/>
      <c r="E692" s="216">
        <f t="shared" si="53"/>
        <v>0</v>
      </c>
      <c r="F692" s="36"/>
      <c r="G692" s="36"/>
    </row>
    <row r="693" spans="1:7" s="7" customFormat="1" ht="18" customHeight="1" x14ac:dyDescent="0.2">
      <c r="A693" s="16"/>
      <c r="B693" s="17" t="s">
        <v>172</v>
      </c>
      <c r="C693" s="215"/>
      <c r="D693" s="215"/>
      <c r="E693" s="217">
        <f t="shared" si="53"/>
        <v>0</v>
      </c>
      <c r="F693" s="36"/>
      <c r="G693" s="36"/>
    </row>
    <row r="694" spans="1:7" s="7" customFormat="1" ht="18" customHeight="1" x14ac:dyDescent="0.2">
      <c r="A694" s="14" t="s">
        <v>344</v>
      </c>
      <c r="B694" s="15" t="s">
        <v>345</v>
      </c>
      <c r="C694" s="214">
        <f>+'BPU Travaux'!C694</f>
        <v>0</v>
      </c>
      <c r="D694" s="214"/>
      <c r="E694" s="216">
        <f t="shared" si="53"/>
        <v>0</v>
      </c>
      <c r="F694" s="36"/>
      <c r="G694" s="36"/>
    </row>
    <row r="695" spans="1:7" s="7" customFormat="1" ht="18" customHeight="1" x14ac:dyDescent="0.2">
      <c r="A695" s="16"/>
      <c r="B695" s="24" t="s">
        <v>172</v>
      </c>
      <c r="C695" s="215"/>
      <c r="D695" s="215"/>
      <c r="E695" s="217">
        <f t="shared" si="53"/>
        <v>0</v>
      </c>
      <c r="F695" s="36"/>
      <c r="G695" s="36"/>
    </row>
    <row r="696" spans="1:7" s="7" customFormat="1" ht="18" customHeight="1" x14ac:dyDescent="0.2">
      <c r="A696" s="14" t="s">
        <v>346</v>
      </c>
      <c r="B696" s="15" t="s">
        <v>347</v>
      </c>
      <c r="C696" s="214">
        <f>+'BPU Travaux'!C696</f>
        <v>0</v>
      </c>
      <c r="D696" s="214"/>
      <c r="E696" s="216">
        <f t="shared" si="53"/>
        <v>0</v>
      </c>
      <c r="F696" s="36"/>
      <c r="G696" s="36"/>
    </row>
    <row r="697" spans="1:7" s="7" customFormat="1" ht="18" customHeight="1" x14ac:dyDescent="0.2">
      <c r="A697" s="16"/>
      <c r="B697" s="24" t="s">
        <v>172</v>
      </c>
      <c r="C697" s="215"/>
      <c r="D697" s="215"/>
      <c r="E697" s="217">
        <f t="shared" si="53"/>
        <v>0</v>
      </c>
      <c r="F697" s="36"/>
      <c r="G697" s="36"/>
    </row>
    <row r="698" spans="1:7" s="7" customFormat="1" ht="18" customHeight="1" x14ac:dyDescent="0.2">
      <c r="A698" s="14" t="s">
        <v>348</v>
      </c>
      <c r="B698" s="15" t="s">
        <v>349</v>
      </c>
      <c r="C698" s="214">
        <f>+'BPU Travaux'!C698</f>
        <v>0</v>
      </c>
      <c r="D698" s="214"/>
      <c r="E698" s="216">
        <f t="shared" si="53"/>
        <v>0</v>
      </c>
      <c r="F698" s="36"/>
      <c r="G698" s="36"/>
    </row>
    <row r="699" spans="1:7" s="7" customFormat="1" ht="18" customHeight="1" x14ac:dyDescent="0.2">
      <c r="A699" s="16"/>
      <c r="B699" s="24" t="s">
        <v>172</v>
      </c>
      <c r="C699" s="215"/>
      <c r="D699" s="215"/>
      <c r="E699" s="217">
        <f t="shared" si="53"/>
        <v>0</v>
      </c>
      <c r="F699" s="36"/>
      <c r="G699" s="36"/>
    </row>
    <row r="700" spans="1:7" s="7" customFormat="1" ht="18" customHeight="1" x14ac:dyDescent="0.2">
      <c r="A700" s="14" t="s">
        <v>350</v>
      </c>
      <c r="B700" s="15" t="s">
        <v>351</v>
      </c>
      <c r="C700" s="214">
        <f>+'BPU Travaux'!C700</f>
        <v>0</v>
      </c>
      <c r="D700" s="214"/>
      <c r="E700" s="216">
        <f t="shared" si="53"/>
        <v>0</v>
      </c>
      <c r="F700" s="36"/>
      <c r="G700" s="36"/>
    </row>
    <row r="701" spans="1:7" s="7" customFormat="1" ht="18" customHeight="1" x14ac:dyDescent="0.2">
      <c r="A701" s="16"/>
      <c r="B701" s="24" t="s">
        <v>172</v>
      </c>
      <c r="C701" s="215"/>
      <c r="D701" s="215"/>
      <c r="E701" s="217">
        <f t="shared" si="53"/>
        <v>0</v>
      </c>
      <c r="F701" s="36"/>
      <c r="G701" s="36"/>
    </row>
    <row r="702" spans="1:7" s="7" customFormat="1" ht="12.75" x14ac:dyDescent="0.2">
      <c r="A702" s="8" t="s">
        <v>352</v>
      </c>
      <c r="B702" s="9" t="s">
        <v>353</v>
      </c>
      <c r="C702" s="10"/>
      <c r="D702" s="10"/>
      <c r="E702" s="10"/>
    </row>
    <row r="703" spans="1:7" s="7" customFormat="1" ht="12.75" x14ac:dyDescent="0.2">
      <c r="A703" s="30"/>
      <c r="B703" s="12" t="s">
        <v>354</v>
      </c>
      <c r="C703" s="13"/>
      <c r="D703" s="13"/>
      <c r="E703" s="13"/>
    </row>
    <row r="704" spans="1:7" s="7" customFormat="1" ht="18" customHeight="1" x14ac:dyDescent="0.2">
      <c r="A704" s="14" t="s">
        <v>355</v>
      </c>
      <c r="B704" s="15" t="s">
        <v>356</v>
      </c>
      <c r="C704" s="214">
        <f>+'BPU Travaux'!C704</f>
        <v>0</v>
      </c>
      <c r="D704" s="214"/>
      <c r="E704" s="216">
        <f t="shared" ref="E704:E713" si="54">D704*C704</f>
        <v>0</v>
      </c>
    </row>
    <row r="705" spans="1:14" s="7" customFormat="1" ht="18" customHeight="1" x14ac:dyDescent="0.2">
      <c r="A705" s="16"/>
      <c r="B705" s="17" t="s">
        <v>172</v>
      </c>
      <c r="C705" s="215"/>
      <c r="D705" s="215"/>
      <c r="E705" s="217">
        <f t="shared" si="54"/>
        <v>0</v>
      </c>
    </row>
    <row r="706" spans="1:14" s="7" customFormat="1" ht="18" customHeight="1" x14ac:dyDescent="0.2">
      <c r="A706" s="14" t="s">
        <v>357</v>
      </c>
      <c r="B706" s="15" t="s">
        <v>358</v>
      </c>
      <c r="C706" s="214">
        <f>+'BPU Travaux'!C706</f>
        <v>0</v>
      </c>
      <c r="D706" s="214"/>
      <c r="E706" s="216">
        <f t="shared" si="54"/>
        <v>0</v>
      </c>
    </row>
    <row r="707" spans="1:14" s="7" customFormat="1" ht="18" customHeight="1" x14ac:dyDescent="0.2">
      <c r="A707" s="16"/>
      <c r="B707" s="17" t="s">
        <v>172</v>
      </c>
      <c r="C707" s="215"/>
      <c r="D707" s="215"/>
      <c r="E707" s="217">
        <f t="shared" si="54"/>
        <v>0</v>
      </c>
    </row>
    <row r="708" spans="1:14" s="7" customFormat="1" ht="18" customHeight="1" x14ac:dyDescent="0.2">
      <c r="A708" s="14" t="s">
        <v>359</v>
      </c>
      <c r="B708" s="15" t="s">
        <v>360</v>
      </c>
      <c r="C708" s="214">
        <f>+'BPU Travaux'!C708</f>
        <v>0</v>
      </c>
      <c r="D708" s="214"/>
      <c r="E708" s="216">
        <f t="shared" si="54"/>
        <v>0</v>
      </c>
    </row>
    <row r="709" spans="1:14" s="7" customFormat="1" ht="18" customHeight="1" x14ac:dyDescent="0.2">
      <c r="A709" s="16"/>
      <c r="B709" s="17" t="s">
        <v>172</v>
      </c>
      <c r="C709" s="215"/>
      <c r="D709" s="215"/>
      <c r="E709" s="217">
        <f t="shared" si="54"/>
        <v>0</v>
      </c>
    </row>
    <row r="710" spans="1:14" s="7" customFormat="1" ht="18" customHeight="1" x14ac:dyDescent="0.2">
      <c r="A710" s="14" t="s">
        <v>361</v>
      </c>
      <c r="B710" s="15" t="s">
        <v>362</v>
      </c>
      <c r="C710" s="214">
        <f>+'BPU Travaux'!C710</f>
        <v>0</v>
      </c>
      <c r="D710" s="214"/>
      <c r="E710" s="216">
        <f t="shared" si="54"/>
        <v>0</v>
      </c>
    </row>
    <row r="711" spans="1:14" s="7" customFormat="1" ht="18" customHeight="1" x14ac:dyDescent="0.2">
      <c r="A711" s="16"/>
      <c r="B711" s="17" t="s">
        <v>172</v>
      </c>
      <c r="C711" s="215"/>
      <c r="D711" s="215"/>
      <c r="E711" s="217">
        <f t="shared" si="54"/>
        <v>0</v>
      </c>
    </row>
    <row r="712" spans="1:14" s="7" customFormat="1" ht="18" customHeight="1" x14ac:dyDescent="0.2">
      <c r="A712" s="14" t="s">
        <v>363</v>
      </c>
      <c r="B712" s="15" t="s">
        <v>364</v>
      </c>
      <c r="C712" s="214">
        <f>+'BPU Travaux'!C712</f>
        <v>0</v>
      </c>
      <c r="D712" s="214"/>
      <c r="E712" s="216">
        <f t="shared" si="54"/>
        <v>0</v>
      </c>
    </row>
    <row r="713" spans="1:14" s="7" customFormat="1" ht="18" customHeight="1" x14ac:dyDescent="0.2">
      <c r="A713" s="16"/>
      <c r="B713" s="17" t="s">
        <v>172</v>
      </c>
      <c r="C713" s="215"/>
      <c r="D713" s="215"/>
      <c r="E713" s="217">
        <f t="shared" si="54"/>
        <v>0</v>
      </c>
    </row>
    <row r="714" spans="1:14" s="7" customFormat="1" ht="24" customHeight="1" x14ac:dyDescent="0.2">
      <c r="A714" s="21" t="s">
        <v>365</v>
      </c>
      <c r="B714" s="164" t="s">
        <v>366</v>
      </c>
      <c r="C714" s="50"/>
      <c r="D714" s="50"/>
      <c r="E714" s="50"/>
    </row>
    <row r="715" spans="1:14" s="2" customFormat="1" ht="18" customHeight="1" x14ac:dyDescent="0.2">
      <c r="A715" s="14" t="s">
        <v>367</v>
      </c>
      <c r="B715" s="51" t="s">
        <v>368</v>
      </c>
      <c r="C715" s="214">
        <f>+'BPU Travaux'!C715</f>
        <v>0</v>
      </c>
      <c r="D715" s="214"/>
      <c r="E715" s="216">
        <f t="shared" ref="E715:E726" si="55">D715*C715</f>
        <v>0</v>
      </c>
      <c r="F715" s="7"/>
      <c r="G715" s="7"/>
      <c r="H715" s="7"/>
      <c r="I715" s="7"/>
      <c r="J715" s="7"/>
      <c r="K715" s="7"/>
      <c r="L715" s="7"/>
      <c r="M715" s="7"/>
      <c r="N715" s="7"/>
    </row>
    <row r="716" spans="1:14" s="2" customFormat="1" ht="18" customHeight="1" x14ac:dyDescent="0.2">
      <c r="A716" s="16"/>
      <c r="B716" s="118" t="s">
        <v>6</v>
      </c>
      <c r="C716" s="215"/>
      <c r="D716" s="215"/>
      <c r="E716" s="217">
        <f t="shared" si="55"/>
        <v>0</v>
      </c>
      <c r="F716" s="7"/>
      <c r="G716" s="7"/>
      <c r="H716" s="7"/>
      <c r="I716" s="7"/>
      <c r="J716" s="7"/>
      <c r="K716" s="7"/>
      <c r="L716" s="7"/>
      <c r="M716" s="7"/>
      <c r="N716" s="7"/>
    </row>
    <row r="717" spans="1:14" s="2" customFormat="1" ht="22.9" customHeight="1" x14ac:dyDescent="0.2">
      <c r="A717" s="14" t="s">
        <v>369</v>
      </c>
      <c r="B717" s="51" t="s">
        <v>370</v>
      </c>
      <c r="C717" s="214">
        <f>+'BPU Travaux'!C717</f>
        <v>0</v>
      </c>
      <c r="D717" s="214"/>
      <c r="E717" s="216">
        <f t="shared" si="55"/>
        <v>0</v>
      </c>
      <c r="F717" s="7"/>
      <c r="G717" s="7"/>
      <c r="H717" s="7"/>
      <c r="I717" s="7"/>
      <c r="J717" s="7"/>
      <c r="K717" s="7"/>
      <c r="L717" s="7"/>
      <c r="M717" s="7"/>
      <c r="N717" s="7"/>
    </row>
    <row r="718" spans="1:14" s="2" customFormat="1" ht="18" customHeight="1" x14ac:dyDescent="0.2">
      <c r="A718" s="16"/>
      <c r="B718" s="118" t="s">
        <v>6</v>
      </c>
      <c r="C718" s="215"/>
      <c r="D718" s="215"/>
      <c r="E718" s="217">
        <f t="shared" si="55"/>
        <v>0</v>
      </c>
      <c r="F718" s="7"/>
      <c r="G718" s="7"/>
      <c r="H718" s="7"/>
      <c r="I718" s="7"/>
      <c r="J718" s="7"/>
      <c r="K718" s="7"/>
      <c r="L718" s="7"/>
      <c r="M718" s="7"/>
      <c r="N718" s="7"/>
    </row>
    <row r="719" spans="1:14" s="7" customFormat="1" ht="18" customHeight="1" x14ac:dyDescent="0.2">
      <c r="A719" s="14" t="s">
        <v>371</v>
      </c>
      <c r="B719" s="51" t="s">
        <v>372</v>
      </c>
      <c r="C719" s="214">
        <f>+'BPU Travaux'!C719</f>
        <v>0</v>
      </c>
      <c r="D719" s="214"/>
      <c r="E719" s="216">
        <f t="shared" si="55"/>
        <v>0</v>
      </c>
    </row>
    <row r="720" spans="1:14" s="7" customFormat="1" ht="18" customHeight="1" x14ac:dyDescent="0.2">
      <c r="A720" s="16"/>
      <c r="B720" s="118" t="s">
        <v>6</v>
      </c>
      <c r="C720" s="215"/>
      <c r="D720" s="215"/>
      <c r="E720" s="217">
        <f t="shared" si="55"/>
        <v>0</v>
      </c>
    </row>
    <row r="721" spans="1:12" s="7" customFormat="1" ht="18" customHeight="1" x14ac:dyDescent="0.2">
      <c r="A721" s="14" t="s">
        <v>373</v>
      </c>
      <c r="B721" s="51" t="s">
        <v>374</v>
      </c>
      <c r="C721" s="214">
        <f>+'BPU Travaux'!C721</f>
        <v>0</v>
      </c>
      <c r="D721" s="214"/>
      <c r="E721" s="216">
        <f t="shared" si="55"/>
        <v>0</v>
      </c>
    </row>
    <row r="722" spans="1:12" s="7" customFormat="1" ht="18" customHeight="1" x14ac:dyDescent="0.2">
      <c r="A722" s="16"/>
      <c r="B722" s="118" t="s">
        <v>6</v>
      </c>
      <c r="C722" s="215"/>
      <c r="D722" s="215"/>
      <c r="E722" s="217">
        <f t="shared" si="55"/>
        <v>0</v>
      </c>
    </row>
    <row r="723" spans="1:12" s="2" customFormat="1" ht="18" customHeight="1" x14ac:dyDescent="0.2">
      <c r="A723" s="14" t="s">
        <v>375</v>
      </c>
      <c r="B723" s="51" t="s">
        <v>376</v>
      </c>
      <c r="C723" s="214">
        <f>+'BPU Travaux'!C723</f>
        <v>0</v>
      </c>
      <c r="D723" s="214"/>
      <c r="E723" s="216">
        <f t="shared" si="55"/>
        <v>0</v>
      </c>
      <c r="F723" s="7"/>
      <c r="G723" s="7"/>
      <c r="H723" s="7"/>
      <c r="I723" s="7"/>
      <c r="J723" s="7"/>
      <c r="K723" s="7"/>
      <c r="L723" s="7"/>
    </row>
    <row r="724" spans="1:12" s="2" customFormat="1" ht="18" customHeight="1" x14ac:dyDescent="0.2">
      <c r="A724" s="16"/>
      <c r="B724" s="118" t="s">
        <v>6</v>
      </c>
      <c r="C724" s="215"/>
      <c r="D724" s="215"/>
      <c r="E724" s="217">
        <f t="shared" si="55"/>
        <v>0</v>
      </c>
      <c r="F724" s="7"/>
      <c r="G724" s="7"/>
      <c r="H724" s="7"/>
      <c r="I724" s="7"/>
      <c r="J724" s="7"/>
      <c r="K724" s="7"/>
      <c r="L724" s="7"/>
    </row>
    <row r="725" spans="1:12" s="2" customFormat="1" ht="18" customHeight="1" x14ac:dyDescent="0.2">
      <c r="A725" s="14" t="s">
        <v>377</v>
      </c>
      <c r="B725" s="51" t="s">
        <v>378</v>
      </c>
      <c r="C725" s="214">
        <f>+'BPU Travaux'!C725</f>
        <v>0</v>
      </c>
      <c r="D725" s="214"/>
      <c r="E725" s="216">
        <f t="shared" si="55"/>
        <v>0</v>
      </c>
      <c r="F725" s="7"/>
      <c r="G725" s="7"/>
      <c r="H725" s="7"/>
      <c r="I725" s="7"/>
      <c r="J725" s="7"/>
      <c r="K725" s="7"/>
      <c r="L725" s="7"/>
    </row>
    <row r="726" spans="1:12" s="2" customFormat="1" ht="18" customHeight="1" x14ac:dyDescent="0.2">
      <c r="A726" s="16"/>
      <c r="B726" s="118" t="s">
        <v>6</v>
      </c>
      <c r="C726" s="215"/>
      <c r="D726" s="215"/>
      <c r="E726" s="217">
        <f t="shared" si="55"/>
        <v>0</v>
      </c>
      <c r="F726" s="7"/>
      <c r="G726" s="7"/>
      <c r="H726" s="7"/>
      <c r="I726" s="7"/>
      <c r="J726" s="7"/>
      <c r="K726" s="7"/>
      <c r="L726" s="7"/>
    </row>
    <row r="727" spans="1:12" s="2" customFormat="1" ht="18" customHeight="1" x14ac:dyDescent="0.25">
      <c r="A727" s="8" t="s">
        <v>379</v>
      </c>
      <c r="B727" s="52" t="s">
        <v>380</v>
      </c>
      <c r="C727" s="10"/>
      <c r="D727" s="10"/>
      <c r="E727" s="10"/>
    </row>
    <row r="728" spans="1:12" s="2" customFormat="1" ht="28.9" customHeight="1" x14ac:dyDescent="0.25">
      <c r="A728" s="16"/>
      <c r="B728" s="32" t="s">
        <v>381</v>
      </c>
      <c r="C728" s="13"/>
      <c r="D728" s="13"/>
      <c r="E728" s="13"/>
    </row>
    <row r="729" spans="1:12" s="2" customFormat="1" ht="18" customHeight="1" x14ac:dyDescent="0.25">
      <c r="A729" s="14" t="s">
        <v>382</v>
      </c>
      <c r="B729" s="53" t="s">
        <v>383</v>
      </c>
      <c r="C729" s="214">
        <f>+'BPU Travaux'!C729</f>
        <v>0</v>
      </c>
      <c r="D729" s="214"/>
      <c r="E729" s="216">
        <f t="shared" ref="E729:E732" si="56">D729*C729</f>
        <v>0</v>
      </c>
    </row>
    <row r="730" spans="1:12" s="2" customFormat="1" ht="18" customHeight="1" x14ac:dyDescent="0.25">
      <c r="A730" s="16"/>
      <c r="B730" s="31" t="s">
        <v>172</v>
      </c>
      <c r="C730" s="215"/>
      <c r="D730" s="215"/>
      <c r="E730" s="217">
        <f t="shared" si="56"/>
        <v>0</v>
      </c>
    </row>
    <row r="731" spans="1:12" s="2" customFormat="1" ht="18" customHeight="1" x14ac:dyDescent="0.25">
      <c r="A731" s="14" t="s">
        <v>384</v>
      </c>
      <c r="B731" s="53" t="s">
        <v>385</v>
      </c>
      <c r="C731" s="214">
        <f>+'BPU Travaux'!C731</f>
        <v>0</v>
      </c>
      <c r="D731" s="214"/>
      <c r="E731" s="216">
        <f t="shared" si="56"/>
        <v>0</v>
      </c>
    </row>
    <row r="732" spans="1:12" s="2" customFormat="1" ht="18" customHeight="1" x14ac:dyDescent="0.25">
      <c r="A732" s="16"/>
      <c r="B732" s="31" t="s">
        <v>172</v>
      </c>
      <c r="C732" s="215"/>
      <c r="D732" s="215"/>
      <c r="E732" s="217">
        <f t="shared" si="56"/>
        <v>0</v>
      </c>
    </row>
    <row r="733" spans="1:12" s="2" customFormat="1" ht="18" customHeight="1" x14ac:dyDescent="0.25">
      <c r="A733" s="8" t="s">
        <v>386</v>
      </c>
      <c r="B733" s="33" t="s">
        <v>387</v>
      </c>
      <c r="C733" s="214">
        <f>+'BPU Travaux'!C733</f>
        <v>0</v>
      </c>
      <c r="D733" s="227"/>
      <c r="E733" s="238">
        <f>D733*C733</f>
        <v>0</v>
      </c>
    </row>
    <row r="734" spans="1:12" s="2" customFormat="1" ht="28.7" customHeight="1" x14ac:dyDescent="0.25">
      <c r="A734" s="16"/>
      <c r="B734" s="32" t="s">
        <v>388</v>
      </c>
      <c r="C734" s="224"/>
      <c r="D734" s="228"/>
      <c r="E734" s="239"/>
    </row>
    <row r="735" spans="1:12" s="2" customFormat="1" ht="18" customHeight="1" x14ac:dyDescent="0.25">
      <c r="A735" s="16"/>
      <c r="B735" s="31" t="s">
        <v>6</v>
      </c>
      <c r="C735" s="215"/>
      <c r="D735" s="228"/>
      <c r="E735" s="239"/>
    </row>
    <row r="736" spans="1:12" s="7" customFormat="1" ht="23.45" customHeight="1" x14ac:dyDescent="0.2">
      <c r="A736" s="4" t="s">
        <v>806</v>
      </c>
      <c r="B736" s="37" t="s">
        <v>205</v>
      </c>
      <c r="C736" s="6"/>
      <c r="D736" s="6"/>
      <c r="E736" s="6"/>
    </row>
    <row r="737" spans="1:14" s="25" customFormat="1" ht="12.75" x14ac:dyDescent="0.2">
      <c r="A737" s="8" t="s">
        <v>389</v>
      </c>
      <c r="B737" s="9" t="s">
        <v>207</v>
      </c>
      <c r="C737" s="10"/>
      <c r="D737" s="10"/>
      <c r="E737" s="10"/>
      <c r="F737" s="7"/>
      <c r="G737" s="7"/>
      <c r="H737" s="7"/>
      <c r="I737" s="7"/>
      <c r="J737" s="7"/>
      <c r="K737" s="7"/>
      <c r="L737" s="7"/>
      <c r="M737" s="7"/>
      <c r="N737" s="7"/>
    </row>
    <row r="738" spans="1:14" s="25" customFormat="1" ht="33.75" x14ac:dyDescent="0.2">
      <c r="A738" s="11"/>
      <c r="B738" s="38" t="s">
        <v>208</v>
      </c>
      <c r="C738" s="13"/>
      <c r="D738" s="13"/>
      <c r="E738" s="13"/>
      <c r="F738" s="7"/>
      <c r="G738" s="7"/>
      <c r="H738" s="7"/>
      <c r="I738" s="7"/>
      <c r="J738" s="7"/>
      <c r="K738" s="7"/>
      <c r="L738" s="7"/>
      <c r="M738" s="7"/>
      <c r="N738" s="7"/>
    </row>
    <row r="739" spans="1:14" s="25" customFormat="1" ht="16.899999999999999" customHeight="1" x14ac:dyDescent="0.2">
      <c r="A739" s="14" t="s">
        <v>390</v>
      </c>
      <c r="B739" s="15" t="s">
        <v>182</v>
      </c>
      <c r="C739" s="214">
        <f>+'BPU Travaux'!C739</f>
        <v>0</v>
      </c>
      <c r="D739" s="214"/>
      <c r="E739" s="216">
        <f t="shared" ref="E739:E756" si="57">D739*C739</f>
        <v>0</v>
      </c>
      <c r="F739" s="7"/>
      <c r="G739" s="7"/>
      <c r="H739" s="7"/>
      <c r="I739" s="7"/>
      <c r="J739" s="7"/>
      <c r="K739" s="7"/>
      <c r="L739" s="7"/>
      <c r="M739" s="7"/>
      <c r="N739" s="7"/>
    </row>
    <row r="740" spans="1:14" s="25" customFormat="1" ht="16.899999999999999" customHeight="1" x14ac:dyDescent="0.2">
      <c r="A740" s="16"/>
      <c r="B740" s="17" t="s">
        <v>172</v>
      </c>
      <c r="C740" s="215"/>
      <c r="D740" s="215"/>
      <c r="E740" s="217">
        <f t="shared" si="57"/>
        <v>0</v>
      </c>
      <c r="F740" s="7"/>
      <c r="G740" s="7"/>
      <c r="H740" s="7"/>
      <c r="I740" s="7"/>
      <c r="J740" s="7"/>
      <c r="K740" s="7"/>
      <c r="L740" s="7"/>
      <c r="M740" s="7"/>
      <c r="N740" s="7"/>
    </row>
    <row r="741" spans="1:14" s="7" customFormat="1" ht="16.899999999999999" customHeight="1" x14ac:dyDescent="0.2">
      <c r="A741" s="14" t="s">
        <v>391</v>
      </c>
      <c r="B741" s="15" t="s">
        <v>108</v>
      </c>
      <c r="C741" s="214">
        <f>+'BPU Travaux'!C741</f>
        <v>0</v>
      </c>
      <c r="D741" s="214"/>
      <c r="E741" s="216">
        <f t="shared" si="57"/>
        <v>0</v>
      </c>
      <c r="F741" s="25"/>
      <c r="G741" s="25"/>
      <c r="H741" s="25"/>
      <c r="I741" s="25"/>
      <c r="J741" s="25"/>
      <c r="K741" s="25"/>
      <c r="L741" s="25"/>
    </row>
    <row r="742" spans="1:14" s="7" customFormat="1" ht="16.899999999999999" customHeight="1" x14ac:dyDescent="0.2">
      <c r="A742" s="16"/>
      <c r="B742" s="17" t="s">
        <v>172</v>
      </c>
      <c r="C742" s="215"/>
      <c r="D742" s="215"/>
      <c r="E742" s="217">
        <f t="shared" si="57"/>
        <v>0</v>
      </c>
      <c r="F742" s="25"/>
      <c r="G742" s="25"/>
      <c r="H742" s="25"/>
      <c r="I742" s="25"/>
      <c r="J742" s="25"/>
      <c r="K742" s="25"/>
      <c r="L742" s="25"/>
    </row>
    <row r="743" spans="1:14" s="7" customFormat="1" ht="16.899999999999999" customHeight="1" x14ac:dyDescent="0.2">
      <c r="A743" s="14" t="s">
        <v>460</v>
      </c>
      <c r="B743" s="15" t="s">
        <v>110</v>
      </c>
      <c r="C743" s="214">
        <f>+'BPU Travaux'!C743</f>
        <v>0</v>
      </c>
      <c r="D743" s="214"/>
      <c r="E743" s="216">
        <f t="shared" si="57"/>
        <v>0</v>
      </c>
    </row>
    <row r="744" spans="1:14" s="7" customFormat="1" ht="16.899999999999999" customHeight="1" x14ac:dyDescent="0.2">
      <c r="A744" s="16"/>
      <c r="B744" s="17" t="s">
        <v>172</v>
      </c>
      <c r="C744" s="215"/>
      <c r="D744" s="215"/>
      <c r="E744" s="217">
        <f t="shared" si="57"/>
        <v>0</v>
      </c>
    </row>
    <row r="745" spans="1:14" s="7" customFormat="1" ht="16.899999999999999" customHeight="1" x14ac:dyDescent="0.2">
      <c r="A745" s="14" t="s">
        <v>807</v>
      </c>
      <c r="B745" s="15" t="s">
        <v>112</v>
      </c>
      <c r="C745" s="214">
        <f>+'BPU Travaux'!C745</f>
        <v>0</v>
      </c>
      <c r="D745" s="214"/>
      <c r="E745" s="216">
        <f t="shared" si="57"/>
        <v>0</v>
      </c>
    </row>
    <row r="746" spans="1:14" s="7" customFormat="1" ht="16.899999999999999" customHeight="1" x14ac:dyDescent="0.2">
      <c r="A746" s="16"/>
      <c r="B746" s="17" t="s">
        <v>172</v>
      </c>
      <c r="C746" s="215"/>
      <c r="D746" s="215"/>
      <c r="E746" s="217">
        <f t="shared" si="57"/>
        <v>0</v>
      </c>
    </row>
    <row r="747" spans="1:14" s="7" customFormat="1" ht="16.899999999999999" customHeight="1" x14ac:dyDescent="0.2">
      <c r="A747" s="14" t="s">
        <v>808</v>
      </c>
      <c r="B747" s="15" t="s">
        <v>114</v>
      </c>
      <c r="C747" s="214">
        <f>+'BPU Travaux'!C747</f>
        <v>0</v>
      </c>
      <c r="D747" s="214"/>
      <c r="E747" s="216">
        <f t="shared" si="57"/>
        <v>0</v>
      </c>
    </row>
    <row r="748" spans="1:14" s="7" customFormat="1" ht="16.899999999999999" customHeight="1" x14ac:dyDescent="0.2">
      <c r="A748" s="16"/>
      <c r="B748" s="17" t="s">
        <v>172</v>
      </c>
      <c r="C748" s="215"/>
      <c r="D748" s="215"/>
      <c r="E748" s="217">
        <f t="shared" si="57"/>
        <v>0</v>
      </c>
      <c r="F748" s="25"/>
      <c r="G748" s="25"/>
      <c r="H748" s="25"/>
      <c r="I748" s="25"/>
      <c r="J748" s="25"/>
      <c r="K748" s="25"/>
      <c r="L748" s="25"/>
    </row>
    <row r="749" spans="1:14" s="7" customFormat="1" ht="16.899999999999999" customHeight="1" x14ac:dyDescent="0.2">
      <c r="A749" s="14" t="s">
        <v>809</v>
      </c>
      <c r="B749" s="15" t="s">
        <v>115</v>
      </c>
      <c r="C749" s="214">
        <f>+'BPU Travaux'!C749</f>
        <v>0</v>
      </c>
      <c r="D749" s="214"/>
      <c r="E749" s="216">
        <f t="shared" si="57"/>
        <v>0</v>
      </c>
    </row>
    <row r="750" spans="1:14" s="7" customFormat="1" ht="16.899999999999999" customHeight="1" x14ac:dyDescent="0.2">
      <c r="A750" s="16"/>
      <c r="B750" s="17" t="s">
        <v>172</v>
      </c>
      <c r="C750" s="215"/>
      <c r="D750" s="215"/>
      <c r="E750" s="217">
        <f t="shared" si="57"/>
        <v>0</v>
      </c>
    </row>
    <row r="751" spans="1:14" s="7" customFormat="1" ht="16.899999999999999" customHeight="1" x14ac:dyDescent="0.2">
      <c r="A751" s="14" t="s">
        <v>810</v>
      </c>
      <c r="B751" s="15" t="s">
        <v>116</v>
      </c>
      <c r="C751" s="214">
        <f>+'BPU Travaux'!C751</f>
        <v>0</v>
      </c>
      <c r="D751" s="214"/>
      <c r="E751" s="216">
        <f t="shared" si="57"/>
        <v>0</v>
      </c>
    </row>
    <row r="752" spans="1:14" s="7" customFormat="1" ht="16.899999999999999" customHeight="1" x14ac:dyDescent="0.2">
      <c r="A752" s="16"/>
      <c r="B752" s="17" t="s">
        <v>172</v>
      </c>
      <c r="C752" s="215"/>
      <c r="D752" s="215"/>
      <c r="E752" s="217">
        <f t="shared" si="57"/>
        <v>0</v>
      </c>
    </row>
    <row r="753" spans="1:5" s="7" customFormat="1" ht="16.899999999999999" customHeight="1" x14ac:dyDescent="0.2">
      <c r="A753" s="14" t="s">
        <v>811</v>
      </c>
      <c r="B753" s="15" t="s">
        <v>117</v>
      </c>
      <c r="C753" s="214">
        <f>+'BPU Travaux'!C753</f>
        <v>0</v>
      </c>
      <c r="D753" s="214"/>
      <c r="E753" s="216">
        <f t="shared" si="57"/>
        <v>0</v>
      </c>
    </row>
    <row r="754" spans="1:5" s="7" customFormat="1" ht="16.899999999999999" customHeight="1" x14ac:dyDescent="0.2">
      <c r="A754" s="16"/>
      <c r="B754" s="17" t="s">
        <v>172</v>
      </c>
      <c r="C754" s="215"/>
      <c r="D754" s="215"/>
      <c r="E754" s="217">
        <f t="shared" si="57"/>
        <v>0</v>
      </c>
    </row>
    <row r="755" spans="1:5" s="7" customFormat="1" ht="16.899999999999999" customHeight="1" x14ac:dyDescent="0.2">
      <c r="A755" s="14" t="s">
        <v>812</v>
      </c>
      <c r="B755" s="15" t="s">
        <v>118</v>
      </c>
      <c r="C755" s="214">
        <f>+'BPU Travaux'!C755</f>
        <v>0</v>
      </c>
      <c r="D755" s="214"/>
      <c r="E755" s="216">
        <f t="shared" si="57"/>
        <v>0</v>
      </c>
    </row>
    <row r="756" spans="1:5" s="7" customFormat="1" ht="16.899999999999999" customHeight="1" x14ac:dyDescent="0.2">
      <c r="A756" s="16"/>
      <c r="B756" s="17" t="s">
        <v>218</v>
      </c>
      <c r="C756" s="215"/>
      <c r="D756" s="215"/>
      <c r="E756" s="217">
        <f t="shared" si="57"/>
        <v>0</v>
      </c>
    </row>
    <row r="757" spans="1:5" s="7" customFormat="1" ht="24.75" customHeight="1" x14ac:dyDescent="0.2">
      <c r="A757" s="8" t="s">
        <v>813</v>
      </c>
      <c r="B757" s="34" t="s">
        <v>219</v>
      </c>
      <c r="C757" s="39"/>
      <c r="D757" s="39"/>
      <c r="E757" s="39"/>
    </row>
    <row r="758" spans="1:5" s="7" customFormat="1" ht="53.65" customHeight="1" x14ac:dyDescent="0.2">
      <c r="A758" s="11"/>
      <c r="B758" s="12" t="s">
        <v>220</v>
      </c>
      <c r="C758" s="40"/>
      <c r="D758" s="40"/>
      <c r="E758" s="40"/>
    </row>
    <row r="759" spans="1:5" s="7" customFormat="1" ht="16.899999999999999" customHeight="1" x14ac:dyDescent="0.2">
      <c r="A759" s="14" t="s">
        <v>814</v>
      </c>
      <c r="B759" s="41" t="s">
        <v>222</v>
      </c>
      <c r="C759" s="214">
        <f>+'BPU Travaux'!C759</f>
        <v>0</v>
      </c>
      <c r="D759" s="214"/>
      <c r="E759" s="216">
        <f t="shared" ref="E759:E768" si="58">D759*C759</f>
        <v>0</v>
      </c>
    </row>
    <row r="760" spans="1:5" s="7" customFormat="1" ht="16.899999999999999" customHeight="1" x14ac:dyDescent="0.2">
      <c r="A760" s="16"/>
      <c r="B760" s="17" t="s">
        <v>172</v>
      </c>
      <c r="C760" s="215"/>
      <c r="D760" s="215"/>
      <c r="E760" s="217">
        <f t="shared" si="58"/>
        <v>0</v>
      </c>
    </row>
    <row r="761" spans="1:5" s="7" customFormat="1" ht="16.899999999999999" customHeight="1" x14ac:dyDescent="0.2">
      <c r="A761" s="14" t="s">
        <v>815</v>
      </c>
      <c r="B761" s="41" t="s">
        <v>224</v>
      </c>
      <c r="C761" s="214">
        <f>+'BPU Travaux'!C761</f>
        <v>0</v>
      </c>
      <c r="D761" s="214"/>
      <c r="E761" s="216">
        <f t="shared" si="58"/>
        <v>0</v>
      </c>
    </row>
    <row r="762" spans="1:5" s="7" customFormat="1" ht="16.899999999999999" customHeight="1" x14ac:dyDescent="0.2">
      <c r="A762" s="16"/>
      <c r="B762" s="17" t="s">
        <v>172</v>
      </c>
      <c r="C762" s="215"/>
      <c r="D762" s="215"/>
      <c r="E762" s="217">
        <f t="shared" si="58"/>
        <v>0</v>
      </c>
    </row>
    <row r="763" spans="1:5" s="7" customFormat="1" ht="16.899999999999999" customHeight="1" x14ac:dyDescent="0.2">
      <c r="A763" s="14" t="s">
        <v>816</v>
      </c>
      <c r="B763" s="41" t="s">
        <v>226</v>
      </c>
      <c r="C763" s="214">
        <f>+'BPU Travaux'!C763</f>
        <v>0</v>
      </c>
      <c r="D763" s="214"/>
      <c r="E763" s="216">
        <f t="shared" si="58"/>
        <v>0</v>
      </c>
    </row>
    <row r="764" spans="1:5" s="7" customFormat="1" ht="16.899999999999999" customHeight="1" x14ac:dyDescent="0.2">
      <c r="A764" s="16"/>
      <c r="B764" s="17" t="s">
        <v>172</v>
      </c>
      <c r="C764" s="215"/>
      <c r="D764" s="215"/>
      <c r="E764" s="217">
        <f t="shared" si="58"/>
        <v>0</v>
      </c>
    </row>
    <row r="765" spans="1:5" s="7" customFormat="1" ht="16.899999999999999" customHeight="1" x14ac:dyDescent="0.2">
      <c r="A765" s="14" t="s">
        <v>817</v>
      </c>
      <c r="B765" s="41" t="s">
        <v>228</v>
      </c>
      <c r="C765" s="214">
        <f>+'BPU Travaux'!C765</f>
        <v>0</v>
      </c>
      <c r="D765" s="214"/>
      <c r="E765" s="216">
        <f t="shared" si="58"/>
        <v>0</v>
      </c>
    </row>
    <row r="766" spans="1:5" s="7" customFormat="1" ht="16.899999999999999" customHeight="1" x14ac:dyDescent="0.2">
      <c r="A766" s="16"/>
      <c r="B766" s="17" t="s">
        <v>172</v>
      </c>
      <c r="C766" s="215"/>
      <c r="D766" s="215"/>
      <c r="E766" s="217">
        <f t="shared" si="58"/>
        <v>0</v>
      </c>
    </row>
    <row r="767" spans="1:5" s="7" customFormat="1" ht="16.899999999999999" customHeight="1" x14ac:dyDescent="0.2">
      <c r="A767" s="14" t="s">
        <v>818</v>
      </c>
      <c r="B767" s="41" t="s">
        <v>230</v>
      </c>
      <c r="C767" s="214">
        <f>+'BPU Travaux'!C767</f>
        <v>0</v>
      </c>
      <c r="D767" s="214"/>
      <c r="E767" s="216">
        <f t="shared" si="58"/>
        <v>0</v>
      </c>
    </row>
    <row r="768" spans="1:5" s="7" customFormat="1" ht="16.899999999999999" customHeight="1" x14ac:dyDescent="0.2">
      <c r="A768" s="16"/>
      <c r="B768" s="17" t="s">
        <v>172</v>
      </c>
      <c r="C768" s="215"/>
      <c r="D768" s="215"/>
      <c r="E768" s="217">
        <f t="shared" si="58"/>
        <v>0</v>
      </c>
    </row>
    <row r="769" spans="1:7" s="7" customFormat="1" ht="24.75" customHeight="1" x14ac:dyDescent="0.2">
      <c r="A769" s="42" t="s">
        <v>392</v>
      </c>
      <c r="B769" s="34" t="s">
        <v>232</v>
      </c>
      <c r="C769" s="10"/>
      <c r="D769" s="10"/>
      <c r="E769" s="10"/>
    </row>
    <row r="770" spans="1:7" s="7" customFormat="1" ht="94.7" customHeight="1" x14ac:dyDescent="0.2">
      <c r="A770" s="43"/>
      <c r="B770" s="12" t="s">
        <v>233</v>
      </c>
      <c r="C770" s="40"/>
      <c r="D770" s="40"/>
      <c r="E770" s="40"/>
    </row>
    <row r="771" spans="1:7" s="7" customFormat="1" ht="16.899999999999999" customHeight="1" x14ac:dyDescent="0.2">
      <c r="A771" s="14" t="s">
        <v>819</v>
      </c>
      <c r="B771" s="41" t="s">
        <v>235</v>
      </c>
      <c r="C771" s="214">
        <f>+'BPU Travaux'!C771</f>
        <v>0</v>
      </c>
      <c r="D771" s="214"/>
      <c r="E771" s="216">
        <f t="shared" ref="E771:E784" si="59">D771*C771</f>
        <v>0</v>
      </c>
    </row>
    <row r="772" spans="1:7" s="7" customFormat="1" ht="16.899999999999999" customHeight="1" x14ac:dyDescent="0.2">
      <c r="A772" s="16"/>
      <c r="B772" s="17" t="s">
        <v>172</v>
      </c>
      <c r="C772" s="215"/>
      <c r="D772" s="215"/>
      <c r="E772" s="217">
        <f t="shared" si="59"/>
        <v>0</v>
      </c>
    </row>
    <row r="773" spans="1:7" s="7" customFormat="1" ht="16.899999999999999" customHeight="1" x14ac:dyDescent="0.2">
      <c r="A773" s="14" t="s">
        <v>820</v>
      </c>
      <c r="B773" s="41" t="s">
        <v>237</v>
      </c>
      <c r="C773" s="214">
        <f>+'BPU Travaux'!C773</f>
        <v>0</v>
      </c>
      <c r="D773" s="214"/>
      <c r="E773" s="216">
        <f t="shared" si="59"/>
        <v>0</v>
      </c>
    </row>
    <row r="774" spans="1:7" s="7" customFormat="1" ht="16.899999999999999" customHeight="1" x14ac:dyDescent="0.2">
      <c r="A774" s="16"/>
      <c r="B774" s="17" t="s">
        <v>172</v>
      </c>
      <c r="C774" s="215"/>
      <c r="D774" s="215"/>
      <c r="E774" s="217">
        <f t="shared" si="59"/>
        <v>0</v>
      </c>
      <c r="G774" s="44"/>
    </row>
    <row r="775" spans="1:7" s="7" customFormat="1" ht="16.899999999999999" customHeight="1" x14ac:dyDescent="0.2">
      <c r="A775" s="14" t="s">
        <v>821</v>
      </c>
      <c r="B775" s="41" t="s">
        <v>239</v>
      </c>
      <c r="C775" s="214">
        <f>+'BPU Travaux'!C775</f>
        <v>0</v>
      </c>
      <c r="D775" s="214"/>
      <c r="E775" s="216">
        <f t="shared" si="59"/>
        <v>0</v>
      </c>
    </row>
    <row r="776" spans="1:7" s="7" customFormat="1" ht="16.899999999999999" customHeight="1" x14ac:dyDescent="0.2">
      <c r="A776" s="16"/>
      <c r="B776" s="17" t="s">
        <v>172</v>
      </c>
      <c r="C776" s="215"/>
      <c r="D776" s="215"/>
      <c r="E776" s="217">
        <f t="shared" si="59"/>
        <v>0</v>
      </c>
    </row>
    <row r="777" spans="1:7" s="7" customFormat="1" ht="16.899999999999999" customHeight="1" x14ac:dyDescent="0.2">
      <c r="A777" s="14" t="s">
        <v>822</v>
      </c>
      <c r="B777" s="41" t="s">
        <v>241</v>
      </c>
      <c r="C777" s="214">
        <f>+'BPU Travaux'!C777</f>
        <v>0</v>
      </c>
      <c r="D777" s="214"/>
      <c r="E777" s="216">
        <f t="shared" si="59"/>
        <v>0</v>
      </c>
    </row>
    <row r="778" spans="1:7" s="7" customFormat="1" ht="16.899999999999999" customHeight="1" x14ac:dyDescent="0.2">
      <c r="A778" s="16"/>
      <c r="B778" s="17" t="s">
        <v>172</v>
      </c>
      <c r="C778" s="215"/>
      <c r="D778" s="215"/>
      <c r="E778" s="217">
        <f t="shared" si="59"/>
        <v>0</v>
      </c>
    </row>
    <row r="779" spans="1:7" s="7" customFormat="1" ht="16.899999999999999" customHeight="1" x14ac:dyDescent="0.2">
      <c r="A779" s="42" t="s">
        <v>393</v>
      </c>
      <c r="B779" s="34" t="s">
        <v>242</v>
      </c>
      <c r="C779" s="214">
        <f>+'BPU Travaux'!C779</f>
        <v>0</v>
      </c>
      <c r="D779" s="214"/>
      <c r="E779" s="216">
        <f t="shared" si="59"/>
        <v>0</v>
      </c>
    </row>
    <row r="780" spans="1:7" s="7" customFormat="1" ht="39.75" customHeight="1" x14ac:dyDescent="0.2">
      <c r="A780" s="45"/>
      <c r="B780" s="18" t="s">
        <v>243</v>
      </c>
      <c r="C780" s="224"/>
      <c r="D780" s="224"/>
      <c r="E780" s="234">
        <f t="shared" si="59"/>
        <v>0</v>
      </c>
    </row>
    <row r="781" spans="1:7" s="7" customFormat="1" ht="16.899999999999999" customHeight="1" x14ac:dyDescent="0.2">
      <c r="A781" s="11"/>
      <c r="B781" s="46" t="s">
        <v>172</v>
      </c>
      <c r="C781" s="215"/>
      <c r="D781" s="215"/>
      <c r="E781" s="217">
        <f t="shared" si="59"/>
        <v>0</v>
      </c>
    </row>
    <row r="782" spans="1:7" s="7" customFormat="1" ht="16.899999999999999" customHeight="1" x14ac:dyDescent="0.2">
      <c r="A782" s="42" t="s">
        <v>394</v>
      </c>
      <c r="B782" s="34" t="s">
        <v>244</v>
      </c>
      <c r="C782" s="214">
        <f>+'BPU Travaux'!C782</f>
        <v>0</v>
      </c>
      <c r="D782" s="214"/>
      <c r="E782" s="216">
        <f t="shared" si="59"/>
        <v>0</v>
      </c>
    </row>
    <row r="783" spans="1:7" s="7" customFormat="1" ht="33.4" customHeight="1" x14ac:dyDescent="0.2">
      <c r="A783" s="45"/>
      <c r="B783" s="18" t="s">
        <v>245</v>
      </c>
      <c r="C783" s="224"/>
      <c r="D783" s="224"/>
      <c r="E783" s="234">
        <f t="shared" si="59"/>
        <v>0</v>
      </c>
    </row>
    <row r="784" spans="1:7" s="7" customFormat="1" ht="16.899999999999999" customHeight="1" x14ac:dyDescent="0.2">
      <c r="A784" s="11"/>
      <c r="B784" s="46" t="s">
        <v>172</v>
      </c>
      <c r="C784" s="215"/>
      <c r="D784" s="215"/>
      <c r="E784" s="217">
        <f t="shared" si="59"/>
        <v>0</v>
      </c>
    </row>
    <row r="785" spans="1:5" s="7" customFormat="1" ht="16.899999999999999" customHeight="1" x14ac:dyDescent="0.2">
      <c r="A785" s="42" t="s">
        <v>823</v>
      </c>
      <c r="B785" s="34" t="s">
        <v>246</v>
      </c>
      <c r="C785" s="10"/>
      <c r="D785" s="10"/>
      <c r="E785" s="10"/>
    </row>
    <row r="786" spans="1:5" s="7" customFormat="1" ht="56.25" x14ac:dyDescent="0.2">
      <c r="A786" s="43"/>
      <c r="B786" s="12" t="s">
        <v>247</v>
      </c>
      <c r="C786" s="13"/>
      <c r="D786" s="13"/>
      <c r="E786" s="13"/>
    </row>
    <row r="787" spans="1:5" s="7" customFormat="1" ht="16.899999999999999" customHeight="1" x14ac:dyDescent="0.2">
      <c r="A787" s="210" t="s">
        <v>824</v>
      </c>
      <c r="B787" s="41" t="s">
        <v>248</v>
      </c>
      <c r="C787" s="214">
        <f>+'BPU Travaux'!C787</f>
        <v>0</v>
      </c>
      <c r="D787" s="214"/>
      <c r="E787" s="216">
        <f t="shared" ref="E787:E794" si="60">D787*C787</f>
        <v>0</v>
      </c>
    </row>
    <row r="788" spans="1:5" s="7" customFormat="1" ht="16.899999999999999" customHeight="1" x14ac:dyDescent="0.2">
      <c r="A788" s="221"/>
      <c r="B788" s="17" t="s">
        <v>172</v>
      </c>
      <c r="C788" s="215"/>
      <c r="D788" s="215"/>
      <c r="E788" s="217">
        <f t="shared" si="60"/>
        <v>0</v>
      </c>
    </row>
    <row r="789" spans="1:5" s="7" customFormat="1" ht="16.899999999999999" customHeight="1" x14ac:dyDescent="0.2">
      <c r="A789" s="210" t="s">
        <v>825</v>
      </c>
      <c r="B789" s="41" t="s">
        <v>250</v>
      </c>
      <c r="C789" s="214">
        <f>+'BPU Travaux'!C789</f>
        <v>0</v>
      </c>
      <c r="D789" s="214"/>
      <c r="E789" s="216">
        <f t="shared" si="60"/>
        <v>0</v>
      </c>
    </row>
    <row r="790" spans="1:5" s="7" customFormat="1" ht="16.899999999999999" customHeight="1" x14ac:dyDescent="0.2">
      <c r="A790" s="221"/>
      <c r="B790" s="17" t="s">
        <v>172</v>
      </c>
      <c r="C790" s="215"/>
      <c r="D790" s="215"/>
      <c r="E790" s="217">
        <f t="shared" si="60"/>
        <v>0</v>
      </c>
    </row>
    <row r="791" spans="1:5" s="7" customFormat="1" ht="16.899999999999999" customHeight="1" x14ac:dyDescent="0.2">
      <c r="A791" s="210" t="s">
        <v>826</v>
      </c>
      <c r="B791" s="41" t="s">
        <v>251</v>
      </c>
      <c r="C791" s="214">
        <f>+'BPU Travaux'!C791</f>
        <v>0</v>
      </c>
      <c r="D791" s="214"/>
      <c r="E791" s="216">
        <f t="shared" si="60"/>
        <v>0</v>
      </c>
    </row>
    <row r="792" spans="1:5" s="7" customFormat="1" ht="16.899999999999999" customHeight="1" x14ac:dyDescent="0.2">
      <c r="A792" s="221"/>
      <c r="B792" s="17" t="s">
        <v>172</v>
      </c>
      <c r="C792" s="215"/>
      <c r="D792" s="215"/>
      <c r="E792" s="217">
        <f t="shared" si="60"/>
        <v>0</v>
      </c>
    </row>
    <row r="793" spans="1:5" s="7" customFormat="1" ht="16.899999999999999" customHeight="1" x14ac:dyDescent="0.2">
      <c r="A793" s="210" t="s">
        <v>827</v>
      </c>
      <c r="B793" s="41" t="s">
        <v>252</v>
      </c>
      <c r="C793" s="214">
        <f>+'BPU Travaux'!C793</f>
        <v>0</v>
      </c>
      <c r="D793" s="214"/>
      <c r="E793" s="216">
        <f t="shared" si="60"/>
        <v>0</v>
      </c>
    </row>
    <row r="794" spans="1:5" s="7" customFormat="1" ht="16.899999999999999" customHeight="1" x14ac:dyDescent="0.2">
      <c r="A794" s="221"/>
      <c r="B794" s="17" t="s">
        <v>172</v>
      </c>
      <c r="C794" s="215"/>
      <c r="D794" s="215"/>
      <c r="E794" s="217">
        <f t="shared" si="60"/>
        <v>0</v>
      </c>
    </row>
    <row r="795" spans="1:5" s="7" customFormat="1" ht="16.899999999999999" customHeight="1" x14ac:dyDescent="0.2">
      <c r="A795" s="42" t="s">
        <v>772</v>
      </c>
      <c r="B795" s="34" t="s">
        <v>253</v>
      </c>
      <c r="C795" s="10"/>
      <c r="D795" s="10"/>
      <c r="E795" s="10"/>
    </row>
    <row r="796" spans="1:5" s="7" customFormat="1" ht="16.899999999999999" customHeight="1" x14ac:dyDescent="0.2">
      <c r="A796" s="43"/>
      <c r="B796" s="12" t="s">
        <v>254</v>
      </c>
      <c r="C796" s="13"/>
      <c r="D796" s="13"/>
      <c r="E796" s="13"/>
    </row>
    <row r="797" spans="1:5" s="7" customFormat="1" ht="16.899999999999999" customHeight="1" x14ac:dyDescent="0.2">
      <c r="A797" s="210" t="s">
        <v>828</v>
      </c>
      <c r="B797" s="41" t="s">
        <v>248</v>
      </c>
      <c r="C797" s="214">
        <f>+'BPU Travaux'!C797</f>
        <v>0</v>
      </c>
      <c r="D797" s="214"/>
      <c r="E797" s="216">
        <f t="shared" ref="E797:E816" si="61">D797*C797</f>
        <v>0</v>
      </c>
    </row>
    <row r="798" spans="1:5" s="7" customFormat="1" ht="16.899999999999999" customHeight="1" x14ac:dyDescent="0.2">
      <c r="A798" s="221"/>
      <c r="B798" s="17" t="s">
        <v>172</v>
      </c>
      <c r="C798" s="215"/>
      <c r="D798" s="215"/>
      <c r="E798" s="217">
        <f t="shared" si="61"/>
        <v>0</v>
      </c>
    </row>
    <row r="799" spans="1:5" s="7" customFormat="1" ht="16.899999999999999" customHeight="1" x14ac:dyDescent="0.2">
      <c r="A799" s="210" t="s">
        <v>829</v>
      </c>
      <c r="B799" s="41" t="s">
        <v>255</v>
      </c>
      <c r="C799" s="214">
        <f>+'BPU Travaux'!C799</f>
        <v>0</v>
      </c>
      <c r="D799" s="214"/>
      <c r="E799" s="216">
        <f t="shared" si="61"/>
        <v>0</v>
      </c>
    </row>
    <row r="800" spans="1:5" s="7" customFormat="1" ht="16.899999999999999" customHeight="1" x14ac:dyDescent="0.2">
      <c r="A800" s="221"/>
      <c r="B800" s="17" t="s">
        <v>172</v>
      </c>
      <c r="C800" s="215"/>
      <c r="D800" s="215"/>
      <c r="E800" s="217">
        <f t="shared" si="61"/>
        <v>0</v>
      </c>
    </row>
    <row r="801" spans="1:5" s="7" customFormat="1" ht="16.899999999999999" customHeight="1" x14ac:dyDescent="0.2">
      <c r="A801" s="210" t="s">
        <v>830</v>
      </c>
      <c r="B801" s="41" t="s">
        <v>250</v>
      </c>
      <c r="C801" s="214">
        <f>+'BPU Travaux'!C801</f>
        <v>0</v>
      </c>
      <c r="D801" s="214"/>
      <c r="E801" s="216">
        <f t="shared" si="61"/>
        <v>0</v>
      </c>
    </row>
    <row r="802" spans="1:5" s="7" customFormat="1" ht="16.899999999999999" customHeight="1" x14ac:dyDescent="0.2">
      <c r="A802" s="221"/>
      <c r="B802" s="17" t="s">
        <v>172</v>
      </c>
      <c r="C802" s="215"/>
      <c r="D802" s="215"/>
      <c r="E802" s="217">
        <f t="shared" si="61"/>
        <v>0</v>
      </c>
    </row>
    <row r="803" spans="1:5" s="7" customFormat="1" ht="16.899999999999999" customHeight="1" x14ac:dyDescent="0.2">
      <c r="A803" s="210" t="s">
        <v>831</v>
      </c>
      <c r="B803" s="41" t="s">
        <v>251</v>
      </c>
      <c r="C803" s="214">
        <f>+'BPU Travaux'!C803</f>
        <v>0</v>
      </c>
      <c r="D803" s="214"/>
      <c r="E803" s="216">
        <f t="shared" si="61"/>
        <v>0</v>
      </c>
    </row>
    <row r="804" spans="1:5" s="7" customFormat="1" ht="16.899999999999999" customHeight="1" x14ac:dyDescent="0.2">
      <c r="A804" s="221"/>
      <c r="B804" s="17" t="s">
        <v>172</v>
      </c>
      <c r="C804" s="215"/>
      <c r="D804" s="215"/>
      <c r="E804" s="217">
        <f t="shared" si="61"/>
        <v>0</v>
      </c>
    </row>
    <row r="805" spans="1:5" s="7" customFormat="1" ht="16.899999999999999" customHeight="1" x14ac:dyDescent="0.2">
      <c r="A805" s="210" t="s">
        <v>832</v>
      </c>
      <c r="B805" s="41" t="s">
        <v>252</v>
      </c>
      <c r="C805" s="214">
        <f>+'BPU Travaux'!C805</f>
        <v>0</v>
      </c>
      <c r="D805" s="214"/>
      <c r="E805" s="216">
        <f t="shared" si="61"/>
        <v>0</v>
      </c>
    </row>
    <row r="806" spans="1:5" s="7" customFormat="1" ht="16.899999999999999" customHeight="1" x14ac:dyDescent="0.2">
      <c r="A806" s="221"/>
      <c r="B806" s="17" t="s">
        <v>172</v>
      </c>
      <c r="C806" s="215"/>
      <c r="D806" s="215"/>
      <c r="E806" s="217">
        <f t="shared" si="61"/>
        <v>0</v>
      </c>
    </row>
    <row r="807" spans="1:5" s="7" customFormat="1" ht="16.899999999999999" customHeight="1" x14ac:dyDescent="0.2">
      <c r="A807" s="210" t="s">
        <v>833</v>
      </c>
      <c r="B807" s="41" t="s">
        <v>256</v>
      </c>
      <c r="C807" s="214">
        <f>+'BPU Travaux'!C807</f>
        <v>0</v>
      </c>
      <c r="D807" s="214"/>
      <c r="E807" s="216">
        <f t="shared" si="61"/>
        <v>0</v>
      </c>
    </row>
    <row r="808" spans="1:5" s="7" customFormat="1" ht="16.899999999999999" customHeight="1" x14ac:dyDescent="0.2">
      <c r="A808" s="221"/>
      <c r="B808" s="17" t="s">
        <v>172</v>
      </c>
      <c r="C808" s="215"/>
      <c r="D808" s="215"/>
      <c r="E808" s="217">
        <f t="shared" si="61"/>
        <v>0</v>
      </c>
    </row>
    <row r="809" spans="1:5" s="7" customFormat="1" ht="16.899999999999999" customHeight="1" x14ac:dyDescent="0.2">
      <c r="A809" s="210" t="s">
        <v>834</v>
      </c>
      <c r="B809" s="41" t="s">
        <v>257</v>
      </c>
      <c r="C809" s="214">
        <f>+'BPU Travaux'!C809</f>
        <v>0</v>
      </c>
      <c r="D809" s="214"/>
      <c r="E809" s="216">
        <f t="shared" si="61"/>
        <v>0</v>
      </c>
    </row>
    <row r="810" spans="1:5" s="7" customFormat="1" ht="16.899999999999999" customHeight="1" x14ac:dyDescent="0.2">
      <c r="A810" s="221"/>
      <c r="B810" s="17" t="s">
        <v>172</v>
      </c>
      <c r="C810" s="215"/>
      <c r="D810" s="215"/>
      <c r="E810" s="217">
        <f t="shared" si="61"/>
        <v>0</v>
      </c>
    </row>
    <row r="811" spans="1:5" s="7" customFormat="1" ht="16.899999999999999" customHeight="1" x14ac:dyDescent="0.2">
      <c r="A811" s="210" t="s">
        <v>835</v>
      </c>
      <c r="B811" s="41" t="s">
        <v>258</v>
      </c>
      <c r="C811" s="214">
        <f>+'BPU Travaux'!C811</f>
        <v>0</v>
      </c>
      <c r="D811" s="214"/>
      <c r="E811" s="216">
        <f t="shared" si="61"/>
        <v>0</v>
      </c>
    </row>
    <row r="812" spans="1:5" s="7" customFormat="1" ht="16.899999999999999" customHeight="1" x14ac:dyDescent="0.2">
      <c r="A812" s="221"/>
      <c r="B812" s="17" t="s">
        <v>172</v>
      </c>
      <c r="C812" s="215"/>
      <c r="D812" s="215"/>
      <c r="E812" s="217">
        <f t="shared" si="61"/>
        <v>0</v>
      </c>
    </row>
    <row r="813" spans="1:5" s="7" customFormat="1" ht="16.899999999999999" customHeight="1" x14ac:dyDescent="0.2">
      <c r="A813" s="210" t="s">
        <v>836</v>
      </c>
      <c r="B813" s="41" t="s">
        <v>259</v>
      </c>
      <c r="C813" s="214">
        <f>+'BPU Travaux'!C813</f>
        <v>0</v>
      </c>
      <c r="D813" s="214"/>
      <c r="E813" s="216">
        <f t="shared" si="61"/>
        <v>0</v>
      </c>
    </row>
    <row r="814" spans="1:5" s="7" customFormat="1" ht="16.899999999999999" customHeight="1" x14ac:dyDescent="0.2">
      <c r="A814" s="221"/>
      <c r="B814" s="17" t="s">
        <v>172</v>
      </c>
      <c r="C814" s="215"/>
      <c r="D814" s="215"/>
      <c r="E814" s="217">
        <f t="shared" si="61"/>
        <v>0</v>
      </c>
    </row>
    <row r="815" spans="1:5" s="7" customFormat="1" ht="16.899999999999999" customHeight="1" x14ac:dyDescent="0.2">
      <c r="A815" s="210" t="s">
        <v>837</v>
      </c>
      <c r="B815" s="41" t="s">
        <v>260</v>
      </c>
      <c r="C815" s="214">
        <f>+'BPU Travaux'!C815</f>
        <v>0</v>
      </c>
      <c r="D815" s="214"/>
      <c r="E815" s="216">
        <f t="shared" si="61"/>
        <v>0</v>
      </c>
    </row>
    <row r="816" spans="1:5" s="7" customFormat="1" ht="16.899999999999999" customHeight="1" x14ac:dyDescent="0.2">
      <c r="A816" s="221"/>
      <c r="B816" s="17" t="s">
        <v>172</v>
      </c>
      <c r="C816" s="215"/>
      <c r="D816" s="215"/>
      <c r="E816" s="217">
        <f t="shared" si="61"/>
        <v>0</v>
      </c>
    </row>
    <row r="817" spans="1:5" s="7" customFormat="1" ht="16.899999999999999" customHeight="1" x14ac:dyDescent="0.2">
      <c r="A817" s="42" t="s">
        <v>838</v>
      </c>
      <c r="B817" s="34" t="s">
        <v>261</v>
      </c>
      <c r="C817" s="10"/>
      <c r="D817" s="10"/>
      <c r="E817" s="10"/>
    </row>
    <row r="818" spans="1:5" s="7" customFormat="1" ht="33.75" x14ac:dyDescent="0.2">
      <c r="A818" s="43"/>
      <c r="B818" s="12" t="s">
        <v>262</v>
      </c>
      <c r="C818" s="13"/>
      <c r="D818" s="13"/>
      <c r="E818" s="13"/>
    </row>
    <row r="819" spans="1:5" s="7" customFormat="1" ht="18" customHeight="1" x14ac:dyDescent="0.2">
      <c r="A819" s="210" t="s">
        <v>839</v>
      </c>
      <c r="B819" s="41" t="s">
        <v>250</v>
      </c>
      <c r="C819" s="214">
        <f>+'BPU Travaux'!C819</f>
        <v>0</v>
      </c>
      <c r="D819" s="214"/>
      <c r="E819" s="216">
        <f t="shared" ref="E819:E830" si="62">D819*C819</f>
        <v>0</v>
      </c>
    </row>
    <row r="820" spans="1:5" s="7" customFormat="1" ht="18" customHeight="1" x14ac:dyDescent="0.2">
      <c r="A820" s="221"/>
      <c r="B820" s="17" t="s">
        <v>172</v>
      </c>
      <c r="C820" s="215"/>
      <c r="D820" s="215"/>
      <c r="E820" s="217">
        <f t="shared" si="62"/>
        <v>0</v>
      </c>
    </row>
    <row r="821" spans="1:5" s="7" customFormat="1" ht="18" customHeight="1" x14ac:dyDescent="0.2">
      <c r="A821" s="210" t="s">
        <v>840</v>
      </c>
      <c r="B821" s="41" t="s">
        <v>251</v>
      </c>
      <c r="C821" s="214">
        <f>+'BPU Travaux'!C821</f>
        <v>0</v>
      </c>
      <c r="D821" s="214"/>
      <c r="E821" s="216">
        <f t="shared" si="62"/>
        <v>0</v>
      </c>
    </row>
    <row r="822" spans="1:5" s="7" customFormat="1" ht="18" customHeight="1" x14ac:dyDescent="0.2">
      <c r="A822" s="221"/>
      <c r="B822" s="17" t="s">
        <v>172</v>
      </c>
      <c r="C822" s="215"/>
      <c r="D822" s="215"/>
      <c r="E822" s="217">
        <f t="shared" si="62"/>
        <v>0</v>
      </c>
    </row>
    <row r="823" spans="1:5" s="7" customFormat="1" ht="18" customHeight="1" x14ac:dyDescent="0.2">
      <c r="A823" s="210" t="s">
        <v>841</v>
      </c>
      <c r="B823" s="41" t="s">
        <v>252</v>
      </c>
      <c r="C823" s="214">
        <f>+'BPU Travaux'!C823</f>
        <v>0</v>
      </c>
      <c r="D823" s="214"/>
      <c r="E823" s="216">
        <f t="shared" si="62"/>
        <v>0</v>
      </c>
    </row>
    <row r="824" spans="1:5" s="7" customFormat="1" ht="18" customHeight="1" x14ac:dyDescent="0.2">
      <c r="A824" s="221"/>
      <c r="B824" s="17" t="s">
        <v>172</v>
      </c>
      <c r="C824" s="215"/>
      <c r="D824" s="215"/>
      <c r="E824" s="217">
        <f t="shared" si="62"/>
        <v>0</v>
      </c>
    </row>
    <row r="825" spans="1:5" s="7" customFormat="1" ht="18" customHeight="1" x14ac:dyDescent="0.2">
      <c r="A825" s="210" t="s">
        <v>842</v>
      </c>
      <c r="B825" s="41" t="s">
        <v>256</v>
      </c>
      <c r="C825" s="214">
        <f>+'BPU Travaux'!C825</f>
        <v>0</v>
      </c>
      <c r="D825" s="214"/>
      <c r="E825" s="216">
        <f t="shared" si="62"/>
        <v>0</v>
      </c>
    </row>
    <row r="826" spans="1:5" s="7" customFormat="1" ht="18" customHeight="1" x14ac:dyDescent="0.2">
      <c r="A826" s="221"/>
      <c r="B826" s="17" t="s">
        <v>172</v>
      </c>
      <c r="C826" s="215"/>
      <c r="D826" s="215"/>
      <c r="E826" s="217">
        <f t="shared" si="62"/>
        <v>0</v>
      </c>
    </row>
    <row r="827" spans="1:5" s="7" customFormat="1" ht="18" customHeight="1" x14ac:dyDescent="0.2">
      <c r="A827" s="210" t="s">
        <v>843</v>
      </c>
      <c r="B827" s="41" t="s">
        <v>257</v>
      </c>
      <c r="C827" s="214">
        <f>+'BPU Travaux'!C827</f>
        <v>0</v>
      </c>
      <c r="D827" s="214"/>
      <c r="E827" s="216">
        <f t="shared" si="62"/>
        <v>0</v>
      </c>
    </row>
    <row r="828" spans="1:5" s="7" customFormat="1" ht="18" customHeight="1" x14ac:dyDescent="0.2">
      <c r="A828" s="221"/>
      <c r="B828" s="17" t="s">
        <v>172</v>
      </c>
      <c r="C828" s="215"/>
      <c r="D828" s="215"/>
      <c r="E828" s="217">
        <f t="shared" si="62"/>
        <v>0</v>
      </c>
    </row>
    <row r="829" spans="1:5" s="7" customFormat="1" ht="18" customHeight="1" x14ac:dyDescent="0.2">
      <c r="A829" s="210" t="s">
        <v>844</v>
      </c>
      <c r="B829" s="41" t="s">
        <v>258</v>
      </c>
      <c r="C829" s="214">
        <f>+'BPU Travaux'!C829</f>
        <v>0</v>
      </c>
      <c r="D829" s="214"/>
      <c r="E829" s="216">
        <f t="shared" si="62"/>
        <v>0</v>
      </c>
    </row>
    <row r="830" spans="1:5" s="7" customFormat="1" ht="18" customHeight="1" x14ac:dyDescent="0.2">
      <c r="A830" s="221"/>
      <c r="B830" s="17" t="s">
        <v>172</v>
      </c>
      <c r="C830" s="215"/>
      <c r="D830" s="215"/>
      <c r="E830" s="217">
        <f t="shared" si="62"/>
        <v>0</v>
      </c>
    </row>
    <row r="831" spans="1:5" s="7" customFormat="1" ht="24.95" customHeight="1" x14ac:dyDescent="0.2">
      <c r="A831" s="42" t="s">
        <v>845</v>
      </c>
      <c r="B831" s="34" t="s">
        <v>263</v>
      </c>
      <c r="C831" s="10"/>
      <c r="D831" s="10"/>
      <c r="E831" s="10"/>
    </row>
    <row r="832" spans="1:5" s="7" customFormat="1" ht="33.75" x14ac:dyDescent="0.2">
      <c r="A832" s="43"/>
      <c r="B832" s="12" t="s">
        <v>264</v>
      </c>
      <c r="C832" s="13"/>
      <c r="D832" s="13"/>
      <c r="E832" s="13"/>
    </row>
    <row r="833" spans="1:5" s="7" customFormat="1" ht="18" customHeight="1" x14ac:dyDescent="0.2">
      <c r="A833" s="210" t="s">
        <v>846</v>
      </c>
      <c r="B833" s="41" t="s">
        <v>250</v>
      </c>
      <c r="C833" s="214">
        <f>+'BPU Travaux'!C833</f>
        <v>0</v>
      </c>
      <c r="D833" s="214"/>
      <c r="E833" s="216">
        <f t="shared" ref="E833:E844" si="63">D833*C833</f>
        <v>0</v>
      </c>
    </row>
    <row r="834" spans="1:5" s="7" customFormat="1" ht="18" customHeight="1" x14ac:dyDescent="0.2">
      <c r="A834" s="221"/>
      <c r="B834" s="17" t="s">
        <v>172</v>
      </c>
      <c r="C834" s="215"/>
      <c r="D834" s="215"/>
      <c r="E834" s="217">
        <f t="shared" si="63"/>
        <v>0</v>
      </c>
    </row>
    <row r="835" spans="1:5" s="7" customFormat="1" ht="18" customHeight="1" x14ac:dyDescent="0.2">
      <c r="A835" s="210" t="s">
        <v>847</v>
      </c>
      <c r="B835" s="41" t="s">
        <v>251</v>
      </c>
      <c r="C835" s="214">
        <f>+'BPU Travaux'!C835</f>
        <v>0</v>
      </c>
      <c r="D835" s="214"/>
      <c r="E835" s="216">
        <f t="shared" si="63"/>
        <v>0</v>
      </c>
    </row>
    <row r="836" spans="1:5" s="7" customFormat="1" ht="18" customHeight="1" x14ac:dyDescent="0.2">
      <c r="A836" s="221"/>
      <c r="B836" s="17" t="s">
        <v>172</v>
      </c>
      <c r="C836" s="215"/>
      <c r="D836" s="215"/>
      <c r="E836" s="217">
        <f t="shared" si="63"/>
        <v>0</v>
      </c>
    </row>
    <row r="837" spans="1:5" s="7" customFormat="1" ht="18" customHeight="1" x14ac:dyDescent="0.2">
      <c r="A837" s="210" t="s">
        <v>848</v>
      </c>
      <c r="B837" s="41" t="s">
        <v>252</v>
      </c>
      <c r="C837" s="214">
        <f>+'BPU Travaux'!C837</f>
        <v>0</v>
      </c>
      <c r="D837" s="214"/>
      <c r="E837" s="216">
        <f t="shared" si="63"/>
        <v>0</v>
      </c>
    </row>
    <row r="838" spans="1:5" s="7" customFormat="1" ht="18" customHeight="1" x14ac:dyDescent="0.2">
      <c r="A838" s="221"/>
      <c r="B838" s="17" t="s">
        <v>172</v>
      </c>
      <c r="C838" s="215"/>
      <c r="D838" s="215"/>
      <c r="E838" s="217">
        <f t="shared" si="63"/>
        <v>0</v>
      </c>
    </row>
    <row r="839" spans="1:5" s="7" customFormat="1" ht="18" customHeight="1" x14ac:dyDescent="0.2">
      <c r="A839" s="210" t="s">
        <v>849</v>
      </c>
      <c r="B839" s="41" t="s">
        <v>256</v>
      </c>
      <c r="C839" s="214">
        <f>+'BPU Travaux'!C839</f>
        <v>0</v>
      </c>
      <c r="D839" s="214"/>
      <c r="E839" s="216">
        <f t="shared" si="63"/>
        <v>0</v>
      </c>
    </row>
    <row r="840" spans="1:5" s="7" customFormat="1" ht="18" customHeight="1" x14ac:dyDescent="0.2">
      <c r="A840" s="221"/>
      <c r="B840" s="17" t="s">
        <v>172</v>
      </c>
      <c r="C840" s="215"/>
      <c r="D840" s="215"/>
      <c r="E840" s="217">
        <f t="shared" si="63"/>
        <v>0</v>
      </c>
    </row>
    <row r="841" spans="1:5" s="7" customFormat="1" ht="18" customHeight="1" x14ac:dyDescent="0.2">
      <c r="A841" s="210" t="s">
        <v>850</v>
      </c>
      <c r="B841" s="41" t="s">
        <v>257</v>
      </c>
      <c r="C841" s="214">
        <f>+'BPU Travaux'!C841</f>
        <v>0</v>
      </c>
      <c r="D841" s="214"/>
      <c r="E841" s="216">
        <f t="shared" si="63"/>
        <v>0</v>
      </c>
    </row>
    <row r="842" spans="1:5" s="7" customFormat="1" ht="18" customHeight="1" x14ac:dyDescent="0.2">
      <c r="A842" s="221"/>
      <c r="B842" s="17" t="s">
        <v>172</v>
      </c>
      <c r="C842" s="215"/>
      <c r="D842" s="215"/>
      <c r="E842" s="217">
        <f t="shared" si="63"/>
        <v>0</v>
      </c>
    </row>
    <row r="843" spans="1:5" s="7" customFormat="1" ht="18" customHeight="1" x14ac:dyDescent="0.2">
      <c r="A843" s="210" t="s">
        <v>851</v>
      </c>
      <c r="B843" s="41" t="s">
        <v>258</v>
      </c>
      <c r="C843" s="214">
        <f>+'BPU Travaux'!C843</f>
        <v>0</v>
      </c>
      <c r="D843" s="214"/>
      <c r="E843" s="216">
        <f t="shared" si="63"/>
        <v>0</v>
      </c>
    </row>
    <row r="844" spans="1:5" s="7" customFormat="1" ht="18" customHeight="1" x14ac:dyDescent="0.2">
      <c r="A844" s="221"/>
      <c r="B844" s="17" t="s">
        <v>172</v>
      </c>
      <c r="C844" s="215"/>
      <c r="D844" s="215"/>
      <c r="E844" s="217">
        <f t="shared" si="63"/>
        <v>0</v>
      </c>
    </row>
    <row r="845" spans="1:5" s="7" customFormat="1" ht="24.95" customHeight="1" x14ac:dyDescent="0.2">
      <c r="A845" s="42" t="s">
        <v>449</v>
      </c>
      <c r="B845" s="34" t="s">
        <v>265</v>
      </c>
      <c r="C845" s="10"/>
      <c r="D845" s="10"/>
      <c r="E845" s="10"/>
    </row>
    <row r="846" spans="1:5" s="7" customFormat="1" ht="22.5" x14ac:dyDescent="0.2">
      <c r="A846" s="43"/>
      <c r="B846" s="12" t="s">
        <v>266</v>
      </c>
      <c r="C846" s="13"/>
      <c r="D846" s="13"/>
      <c r="E846" s="13"/>
    </row>
    <row r="847" spans="1:5" s="7" customFormat="1" ht="18" customHeight="1" x14ac:dyDescent="0.2">
      <c r="A847" s="210" t="s">
        <v>448</v>
      </c>
      <c r="B847" s="41" t="s">
        <v>248</v>
      </c>
      <c r="C847" s="214">
        <f>+'BPU Travaux'!C847</f>
        <v>0</v>
      </c>
      <c r="D847" s="214"/>
      <c r="E847" s="216">
        <f t="shared" ref="E847:E864" si="64">D847*C847</f>
        <v>0</v>
      </c>
    </row>
    <row r="848" spans="1:5" s="7" customFormat="1" ht="18" customHeight="1" x14ac:dyDescent="0.2">
      <c r="A848" s="221"/>
      <c r="B848" s="17" t="s">
        <v>172</v>
      </c>
      <c r="C848" s="215"/>
      <c r="D848" s="215"/>
      <c r="E848" s="217">
        <f t="shared" si="64"/>
        <v>0</v>
      </c>
    </row>
    <row r="849" spans="1:5" s="7" customFormat="1" ht="18" customHeight="1" x14ac:dyDescent="0.2">
      <c r="A849" s="210" t="s">
        <v>444</v>
      </c>
      <c r="B849" s="41" t="s">
        <v>250</v>
      </c>
      <c r="C849" s="214">
        <f>+'BPU Travaux'!C849</f>
        <v>0</v>
      </c>
      <c r="D849" s="214"/>
      <c r="E849" s="216">
        <f t="shared" si="64"/>
        <v>0</v>
      </c>
    </row>
    <row r="850" spans="1:5" s="7" customFormat="1" ht="18" customHeight="1" x14ac:dyDescent="0.2">
      <c r="A850" s="221"/>
      <c r="B850" s="17" t="s">
        <v>172</v>
      </c>
      <c r="C850" s="215"/>
      <c r="D850" s="215"/>
      <c r="E850" s="217">
        <f t="shared" si="64"/>
        <v>0</v>
      </c>
    </row>
    <row r="851" spans="1:5" s="7" customFormat="1" ht="18" customHeight="1" x14ac:dyDescent="0.2">
      <c r="A851" s="210" t="s">
        <v>441</v>
      </c>
      <c r="B851" s="41" t="s">
        <v>251</v>
      </c>
      <c r="C851" s="214">
        <f>+'BPU Travaux'!C851</f>
        <v>0</v>
      </c>
      <c r="D851" s="214"/>
      <c r="E851" s="216">
        <f t="shared" si="64"/>
        <v>0</v>
      </c>
    </row>
    <row r="852" spans="1:5" s="7" customFormat="1" ht="18" customHeight="1" x14ac:dyDescent="0.2">
      <c r="A852" s="221"/>
      <c r="B852" s="17" t="s">
        <v>172</v>
      </c>
      <c r="C852" s="215"/>
      <c r="D852" s="215"/>
      <c r="E852" s="217">
        <f t="shared" si="64"/>
        <v>0</v>
      </c>
    </row>
    <row r="853" spans="1:5" s="7" customFormat="1" ht="18" customHeight="1" x14ac:dyDescent="0.2">
      <c r="A853" s="210" t="s">
        <v>437</v>
      </c>
      <c r="B853" s="41" t="s">
        <v>252</v>
      </c>
      <c r="C853" s="214">
        <f>+'BPU Travaux'!C853</f>
        <v>0</v>
      </c>
      <c r="D853" s="214"/>
      <c r="E853" s="216">
        <f t="shared" si="64"/>
        <v>0</v>
      </c>
    </row>
    <row r="854" spans="1:5" s="7" customFormat="1" ht="18" customHeight="1" x14ac:dyDescent="0.2">
      <c r="A854" s="221"/>
      <c r="B854" s="17" t="s">
        <v>172</v>
      </c>
      <c r="C854" s="215"/>
      <c r="D854" s="215"/>
      <c r="E854" s="217">
        <f t="shared" si="64"/>
        <v>0</v>
      </c>
    </row>
    <row r="855" spans="1:5" s="7" customFormat="1" ht="18" customHeight="1" x14ac:dyDescent="0.2">
      <c r="A855" s="210" t="s">
        <v>852</v>
      </c>
      <c r="B855" s="41" t="s">
        <v>256</v>
      </c>
      <c r="C855" s="214">
        <f>+'BPU Travaux'!C855</f>
        <v>0</v>
      </c>
      <c r="D855" s="214"/>
      <c r="E855" s="216">
        <f t="shared" si="64"/>
        <v>0</v>
      </c>
    </row>
    <row r="856" spans="1:5" s="7" customFormat="1" ht="18" customHeight="1" x14ac:dyDescent="0.2">
      <c r="A856" s="221"/>
      <c r="B856" s="17" t="s">
        <v>172</v>
      </c>
      <c r="C856" s="215"/>
      <c r="D856" s="215"/>
      <c r="E856" s="217">
        <f t="shared" si="64"/>
        <v>0</v>
      </c>
    </row>
    <row r="857" spans="1:5" s="7" customFormat="1" ht="18" customHeight="1" x14ac:dyDescent="0.2">
      <c r="A857" s="210" t="s">
        <v>853</v>
      </c>
      <c r="B857" s="41" t="s">
        <v>257</v>
      </c>
      <c r="C857" s="214">
        <f>+'BPU Travaux'!C857</f>
        <v>0</v>
      </c>
      <c r="D857" s="214"/>
      <c r="E857" s="216">
        <f t="shared" si="64"/>
        <v>0</v>
      </c>
    </row>
    <row r="858" spans="1:5" s="7" customFormat="1" ht="18" customHeight="1" x14ac:dyDescent="0.2">
      <c r="A858" s="221"/>
      <c r="B858" s="17" t="s">
        <v>172</v>
      </c>
      <c r="C858" s="215"/>
      <c r="D858" s="215"/>
      <c r="E858" s="217">
        <f t="shared" si="64"/>
        <v>0</v>
      </c>
    </row>
    <row r="859" spans="1:5" s="7" customFormat="1" ht="18" customHeight="1" x14ac:dyDescent="0.2">
      <c r="A859" s="210" t="s">
        <v>854</v>
      </c>
      <c r="B859" s="41" t="s">
        <v>258</v>
      </c>
      <c r="C859" s="214">
        <f>+'BPU Travaux'!C859</f>
        <v>0</v>
      </c>
      <c r="D859" s="214"/>
      <c r="E859" s="216">
        <f t="shared" si="64"/>
        <v>0</v>
      </c>
    </row>
    <row r="860" spans="1:5" s="7" customFormat="1" ht="18" customHeight="1" x14ac:dyDescent="0.2">
      <c r="A860" s="221"/>
      <c r="B860" s="17" t="s">
        <v>172</v>
      </c>
      <c r="C860" s="215"/>
      <c r="D860" s="215"/>
      <c r="E860" s="217">
        <f t="shared" si="64"/>
        <v>0</v>
      </c>
    </row>
    <row r="861" spans="1:5" s="7" customFormat="1" ht="18" customHeight="1" x14ac:dyDescent="0.2">
      <c r="A861" s="210" t="s">
        <v>855</v>
      </c>
      <c r="B861" s="41" t="s">
        <v>259</v>
      </c>
      <c r="C861" s="214">
        <f>+'BPU Travaux'!C861</f>
        <v>0</v>
      </c>
      <c r="D861" s="214"/>
      <c r="E861" s="216">
        <f t="shared" si="64"/>
        <v>0</v>
      </c>
    </row>
    <row r="862" spans="1:5" s="7" customFormat="1" ht="18" customHeight="1" x14ac:dyDescent="0.2">
      <c r="A862" s="221"/>
      <c r="B862" s="17" t="s">
        <v>172</v>
      </c>
      <c r="C862" s="215"/>
      <c r="D862" s="215"/>
      <c r="E862" s="217">
        <f t="shared" si="64"/>
        <v>0</v>
      </c>
    </row>
    <row r="863" spans="1:5" s="7" customFormat="1" ht="18" customHeight="1" x14ac:dyDescent="0.2">
      <c r="A863" s="210" t="s">
        <v>856</v>
      </c>
      <c r="B863" s="41" t="s">
        <v>260</v>
      </c>
      <c r="C863" s="214">
        <f>+'BPU Travaux'!C863</f>
        <v>0</v>
      </c>
      <c r="D863" s="214"/>
      <c r="E863" s="216">
        <f t="shared" si="64"/>
        <v>0</v>
      </c>
    </row>
    <row r="864" spans="1:5" s="7" customFormat="1" ht="18" customHeight="1" x14ac:dyDescent="0.2">
      <c r="A864" s="221"/>
      <c r="B864" s="17" t="s">
        <v>172</v>
      </c>
      <c r="C864" s="215"/>
      <c r="D864" s="215"/>
      <c r="E864" s="217">
        <f t="shared" si="64"/>
        <v>0</v>
      </c>
    </row>
    <row r="865" spans="1:5" s="7" customFormat="1" ht="24.95" customHeight="1" x14ac:dyDescent="0.2">
      <c r="A865" s="42" t="s">
        <v>433</v>
      </c>
      <c r="B865" s="34" t="s">
        <v>267</v>
      </c>
      <c r="C865" s="10"/>
      <c r="D865" s="10"/>
      <c r="E865" s="10"/>
    </row>
    <row r="866" spans="1:5" s="7" customFormat="1" ht="12.75" x14ac:dyDescent="0.2">
      <c r="A866" s="43"/>
      <c r="B866" s="12" t="s">
        <v>268</v>
      </c>
      <c r="C866" s="13"/>
      <c r="D866" s="13"/>
      <c r="E866" s="13"/>
    </row>
    <row r="867" spans="1:5" s="7" customFormat="1" ht="18" customHeight="1" x14ac:dyDescent="0.2">
      <c r="A867" s="210" t="s">
        <v>431</v>
      </c>
      <c r="B867" s="41" t="s">
        <v>269</v>
      </c>
      <c r="C867" s="214">
        <f>+'BPU Travaux'!C867</f>
        <v>0</v>
      </c>
      <c r="D867" s="214"/>
      <c r="E867" s="216">
        <f t="shared" ref="E867:E880" si="65">D867*C867</f>
        <v>0</v>
      </c>
    </row>
    <row r="868" spans="1:5" s="7" customFormat="1" ht="18" customHeight="1" x14ac:dyDescent="0.2">
      <c r="A868" s="221"/>
      <c r="B868" s="17" t="s">
        <v>172</v>
      </c>
      <c r="C868" s="215"/>
      <c r="D868" s="215"/>
      <c r="E868" s="217">
        <f t="shared" si="65"/>
        <v>0</v>
      </c>
    </row>
    <row r="869" spans="1:5" s="7" customFormat="1" ht="18" customHeight="1" x14ac:dyDescent="0.2">
      <c r="A869" s="210" t="s">
        <v>429</v>
      </c>
      <c r="B869" s="41" t="s">
        <v>270</v>
      </c>
      <c r="C869" s="214">
        <f>+'BPU Travaux'!C869</f>
        <v>0</v>
      </c>
      <c r="D869" s="214"/>
      <c r="E869" s="216">
        <f t="shared" si="65"/>
        <v>0</v>
      </c>
    </row>
    <row r="870" spans="1:5" s="7" customFormat="1" ht="18" customHeight="1" x14ac:dyDescent="0.2">
      <c r="A870" s="221"/>
      <c r="B870" s="17" t="s">
        <v>172</v>
      </c>
      <c r="C870" s="215"/>
      <c r="D870" s="215"/>
      <c r="E870" s="217">
        <f t="shared" si="65"/>
        <v>0</v>
      </c>
    </row>
    <row r="871" spans="1:5" s="7" customFormat="1" ht="18" customHeight="1" x14ac:dyDescent="0.2">
      <c r="A871" s="210" t="s">
        <v>427</v>
      </c>
      <c r="B871" s="41" t="s">
        <v>271</v>
      </c>
      <c r="C871" s="214">
        <f>+'BPU Travaux'!C871</f>
        <v>0</v>
      </c>
      <c r="D871" s="214"/>
      <c r="E871" s="216">
        <f t="shared" si="65"/>
        <v>0</v>
      </c>
    </row>
    <row r="872" spans="1:5" s="7" customFormat="1" ht="18" customHeight="1" x14ac:dyDescent="0.2">
      <c r="A872" s="221"/>
      <c r="B872" s="17" t="s">
        <v>172</v>
      </c>
      <c r="C872" s="215"/>
      <c r="D872" s="215"/>
      <c r="E872" s="217">
        <f t="shared" si="65"/>
        <v>0</v>
      </c>
    </row>
    <row r="873" spans="1:5" s="7" customFormat="1" ht="18" customHeight="1" x14ac:dyDescent="0.2">
      <c r="A873" s="210" t="s">
        <v>857</v>
      </c>
      <c r="B873" s="41" t="s">
        <v>272</v>
      </c>
      <c r="C873" s="214">
        <f>+'BPU Travaux'!C873</f>
        <v>0</v>
      </c>
      <c r="D873" s="214"/>
      <c r="E873" s="216">
        <f t="shared" si="65"/>
        <v>0</v>
      </c>
    </row>
    <row r="874" spans="1:5" s="7" customFormat="1" ht="18" customHeight="1" x14ac:dyDescent="0.2">
      <c r="A874" s="221"/>
      <c r="B874" s="17" t="s">
        <v>172</v>
      </c>
      <c r="C874" s="215"/>
      <c r="D874" s="215"/>
      <c r="E874" s="217">
        <f t="shared" si="65"/>
        <v>0</v>
      </c>
    </row>
    <row r="875" spans="1:5" s="7" customFormat="1" ht="18" customHeight="1" x14ac:dyDescent="0.2">
      <c r="A875" s="210" t="s">
        <v>858</v>
      </c>
      <c r="B875" s="41" t="s">
        <v>273</v>
      </c>
      <c r="C875" s="214">
        <f>+'BPU Travaux'!C875</f>
        <v>0</v>
      </c>
      <c r="D875" s="214"/>
      <c r="E875" s="216">
        <f t="shared" si="65"/>
        <v>0</v>
      </c>
    </row>
    <row r="876" spans="1:5" s="7" customFormat="1" ht="18" customHeight="1" x14ac:dyDescent="0.2">
      <c r="A876" s="221"/>
      <c r="B876" s="17" t="s">
        <v>172</v>
      </c>
      <c r="C876" s="215"/>
      <c r="D876" s="215"/>
      <c r="E876" s="217">
        <f t="shared" si="65"/>
        <v>0</v>
      </c>
    </row>
    <row r="877" spans="1:5" s="7" customFormat="1" ht="18" customHeight="1" x14ac:dyDescent="0.2">
      <c r="A877" s="210" t="s">
        <v>859</v>
      </c>
      <c r="B877" s="41" t="s">
        <v>274</v>
      </c>
      <c r="C877" s="214">
        <f>+'BPU Travaux'!C877</f>
        <v>0</v>
      </c>
      <c r="D877" s="214"/>
      <c r="E877" s="216">
        <f t="shared" si="65"/>
        <v>0</v>
      </c>
    </row>
    <row r="878" spans="1:5" s="7" customFormat="1" ht="18" customHeight="1" x14ac:dyDescent="0.2">
      <c r="A878" s="221"/>
      <c r="B878" s="17" t="s">
        <v>172</v>
      </c>
      <c r="C878" s="215"/>
      <c r="D878" s="215"/>
      <c r="E878" s="217">
        <f t="shared" si="65"/>
        <v>0</v>
      </c>
    </row>
    <row r="879" spans="1:5" s="7" customFormat="1" ht="18" customHeight="1" x14ac:dyDescent="0.2">
      <c r="A879" s="210" t="s">
        <v>860</v>
      </c>
      <c r="B879" s="41" t="s">
        <v>275</v>
      </c>
      <c r="C879" s="214">
        <f>+'BPU Travaux'!C879</f>
        <v>0</v>
      </c>
      <c r="D879" s="214"/>
      <c r="E879" s="216">
        <f t="shared" si="65"/>
        <v>0</v>
      </c>
    </row>
    <row r="880" spans="1:5" s="7" customFormat="1" ht="18" customHeight="1" x14ac:dyDescent="0.2">
      <c r="A880" s="221"/>
      <c r="B880" s="17" t="s">
        <v>172</v>
      </c>
      <c r="C880" s="215"/>
      <c r="D880" s="215"/>
      <c r="E880" s="217">
        <f t="shared" si="65"/>
        <v>0</v>
      </c>
    </row>
    <row r="881" spans="1:5" s="7" customFormat="1" ht="12.75" x14ac:dyDescent="0.2">
      <c r="A881" s="42" t="s">
        <v>861</v>
      </c>
      <c r="B881" s="27" t="s">
        <v>276</v>
      </c>
      <c r="C881" s="10"/>
      <c r="D881" s="10"/>
      <c r="E881" s="10"/>
    </row>
    <row r="882" spans="1:5" s="7" customFormat="1" ht="69" customHeight="1" x14ac:dyDescent="0.2">
      <c r="A882" s="11"/>
      <c r="B882" s="20" t="s">
        <v>277</v>
      </c>
      <c r="C882" s="13"/>
      <c r="D882" s="13"/>
      <c r="E882" s="13"/>
    </row>
    <row r="883" spans="1:5" s="7" customFormat="1" ht="22.5" x14ac:dyDescent="0.2">
      <c r="A883" s="210" t="s">
        <v>862</v>
      </c>
      <c r="B883" s="163" t="s">
        <v>278</v>
      </c>
      <c r="C883" s="214">
        <f>+'BPU Travaux'!C883</f>
        <v>0</v>
      </c>
      <c r="D883" s="214"/>
      <c r="E883" s="216">
        <f t="shared" ref="E883:E892" si="66">D883*C883</f>
        <v>0</v>
      </c>
    </row>
    <row r="884" spans="1:5" s="7" customFormat="1" ht="18" customHeight="1" x14ac:dyDescent="0.2">
      <c r="A884" s="221"/>
      <c r="B884" s="17" t="s">
        <v>172</v>
      </c>
      <c r="C884" s="215"/>
      <c r="D884" s="215"/>
      <c r="E884" s="217">
        <f t="shared" si="66"/>
        <v>0</v>
      </c>
    </row>
    <row r="885" spans="1:5" s="7" customFormat="1" ht="18" customHeight="1" x14ac:dyDescent="0.2">
      <c r="A885" s="210" t="s">
        <v>863</v>
      </c>
      <c r="B885" s="47" t="s">
        <v>279</v>
      </c>
      <c r="C885" s="214">
        <f>+'BPU Travaux'!C885</f>
        <v>0</v>
      </c>
      <c r="D885" s="214"/>
      <c r="E885" s="216">
        <f t="shared" si="66"/>
        <v>0</v>
      </c>
    </row>
    <row r="886" spans="1:5" s="7" customFormat="1" ht="18" customHeight="1" x14ac:dyDescent="0.2">
      <c r="A886" s="221"/>
      <c r="B886" s="17" t="s">
        <v>280</v>
      </c>
      <c r="C886" s="215"/>
      <c r="D886" s="215"/>
      <c r="E886" s="217">
        <f t="shared" si="66"/>
        <v>0</v>
      </c>
    </row>
    <row r="887" spans="1:5" s="7" customFormat="1" ht="23.25" customHeight="1" x14ac:dyDescent="0.2">
      <c r="A887" s="210" t="s">
        <v>864</v>
      </c>
      <c r="B887" s="163" t="s">
        <v>281</v>
      </c>
      <c r="C887" s="214">
        <f>+'BPU Travaux'!C887</f>
        <v>0</v>
      </c>
      <c r="D887" s="214"/>
      <c r="E887" s="216">
        <f t="shared" si="66"/>
        <v>0</v>
      </c>
    </row>
    <row r="888" spans="1:5" s="7" customFormat="1" ht="18" customHeight="1" x14ac:dyDescent="0.2">
      <c r="A888" s="221"/>
      <c r="B888" s="17" t="s">
        <v>172</v>
      </c>
      <c r="C888" s="215"/>
      <c r="D888" s="215"/>
      <c r="E888" s="217">
        <f t="shared" si="66"/>
        <v>0</v>
      </c>
    </row>
    <row r="889" spans="1:5" s="7" customFormat="1" ht="35.25" customHeight="1" x14ac:dyDescent="0.2">
      <c r="A889" s="210" t="s">
        <v>865</v>
      </c>
      <c r="B889" s="163" t="s">
        <v>282</v>
      </c>
      <c r="C889" s="214">
        <f>+'BPU Travaux'!C889</f>
        <v>0</v>
      </c>
      <c r="D889" s="214"/>
      <c r="E889" s="216">
        <f t="shared" si="66"/>
        <v>0</v>
      </c>
    </row>
    <row r="890" spans="1:5" s="7" customFormat="1" ht="18" customHeight="1" x14ac:dyDescent="0.2">
      <c r="A890" s="221"/>
      <c r="B890" s="17" t="s">
        <v>172</v>
      </c>
      <c r="C890" s="215"/>
      <c r="D890" s="215"/>
      <c r="E890" s="217">
        <f t="shared" si="66"/>
        <v>0</v>
      </c>
    </row>
    <row r="891" spans="1:5" s="7" customFormat="1" ht="38.25" customHeight="1" x14ac:dyDescent="0.2">
      <c r="A891" s="210" t="s">
        <v>866</v>
      </c>
      <c r="B891" s="163" t="s">
        <v>283</v>
      </c>
      <c r="C891" s="214">
        <f>+'BPU Travaux'!C891</f>
        <v>0</v>
      </c>
      <c r="D891" s="214"/>
      <c r="E891" s="216">
        <f t="shared" si="66"/>
        <v>0</v>
      </c>
    </row>
    <row r="892" spans="1:5" s="7" customFormat="1" ht="18" customHeight="1" x14ac:dyDescent="0.2">
      <c r="A892" s="221"/>
      <c r="B892" s="17" t="s">
        <v>172</v>
      </c>
      <c r="C892" s="215"/>
      <c r="D892" s="215"/>
      <c r="E892" s="217">
        <f t="shared" si="66"/>
        <v>0</v>
      </c>
    </row>
    <row r="893" spans="1:5" s="7" customFormat="1" ht="24.95" customHeight="1" x14ac:dyDescent="0.2">
      <c r="A893" s="42" t="s">
        <v>867</v>
      </c>
      <c r="B893" s="48" t="s">
        <v>284</v>
      </c>
      <c r="C893" s="10"/>
      <c r="D893" s="10"/>
      <c r="E893" s="10"/>
    </row>
    <row r="894" spans="1:5" s="7" customFormat="1" ht="22.5" x14ac:dyDescent="0.2">
      <c r="A894" s="43"/>
      <c r="B894" s="20" t="s">
        <v>285</v>
      </c>
      <c r="C894" s="13"/>
      <c r="D894" s="13"/>
      <c r="E894" s="13"/>
    </row>
    <row r="895" spans="1:5" s="7" customFormat="1" ht="18" customHeight="1" x14ac:dyDescent="0.2">
      <c r="A895" s="210" t="s">
        <v>868</v>
      </c>
      <c r="B895" s="41" t="s">
        <v>255</v>
      </c>
      <c r="C895" s="214">
        <f>+'BPU Travaux'!C895</f>
        <v>0</v>
      </c>
      <c r="D895" s="214"/>
      <c r="E895" s="216">
        <f t="shared" ref="E895:E906" si="67">D895*C895</f>
        <v>0</v>
      </c>
    </row>
    <row r="896" spans="1:5" s="7" customFormat="1" ht="18" customHeight="1" x14ac:dyDescent="0.2">
      <c r="A896" s="221"/>
      <c r="B896" s="17" t="s">
        <v>172</v>
      </c>
      <c r="C896" s="215"/>
      <c r="D896" s="215"/>
      <c r="E896" s="217">
        <f t="shared" si="67"/>
        <v>0</v>
      </c>
    </row>
    <row r="897" spans="1:8" s="7" customFormat="1" ht="18" customHeight="1" x14ac:dyDescent="0.2">
      <c r="A897" s="210" t="s">
        <v>869</v>
      </c>
      <c r="B897" s="41" t="s">
        <v>250</v>
      </c>
      <c r="C897" s="214">
        <f>+'BPU Travaux'!C897</f>
        <v>0</v>
      </c>
      <c r="D897" s="214"/>
      <c r="E897" s="216">
        <f t="shared" si="67"/>
        <v>0</v>
      </c>
    </row>
    <row r="898" spans="1:8" s="7" customFormat="1" ht="18" customHeight="1" x14ac:dyDescent="0.2">
      <c r="A898" s="221"/>
      <c r="B898" s="17" t="s">
        <v>172</v>
      </c>
      <c r="C898" s="215"/>
      <c r="D898" s="215"/>
      <c r="E898" s="217">
        <f t="shared" si="67"/>
        <v>0</v>
      </c>
      <c r="H898" s="49"/>
    </row>
    <row r="899" spans="1:8" s="7" customFormat="1" ht="18" customHeight="1" x14ac:dyDescent="0.2">
      <c r="A899" s="210" t="s">
        <v>870</v>
      </c>
      <c r="B899" s="41" t="s">
        <v>251</v>
      </c>
      <c r="C899" s="214">
        <f>+'BPU Travaux'!C899</f>
        <v>0</v>
      </c>
      <c r="D899" s="214"/>
      <c r="E899" s="216">
        <f t="shared" si="67"/>
        <v>0</v>
      </c>
    </row>
    <row r="900" spans="1:8" s="7" customFormat="1" ht="18" customHeight="1" x14ac:dyDescent="0.2">
      <c r="A900" s="221"/>
      <c r="B900" s="17" t="s">
        <v>172</v>
      </c>
      <c r="C900" s="215"/>
      <c r="D900" s="215"/>
      <c r="E900" s="217">
        <f t="shared" si="67"/>
        <v>0</v>
      </c>
    </row>
    <row r="901" spans="1:8" s="7" customFormat="1" ht="18" customHeight="1" x14ac:dyDescent="0.2">
      <c r="A901" s="210" t="s">
        <v>871</v>
      </c>
      <c r="B901" s="41" t="s">
        <v>252</v>
      </c>
      <c r="C901" s="214">
        <f>+'BPU Travaux'!C901</f>
        <v>0</v>
      </c>
      <c r="D901" s="214"/>
      <c r="E901" s="216">
        <f t="shared" si="67"/>
        <v>0</v>
      </c>
    </row>
    <row r="902" spans="1:8" s="7" customFormat="1" ht="18" customHeight="1" x14ac:dyDescent="0.2">
      <c r="A902" s="221"/>
      <c r="B902" s="17" t="s">
        <v>172</v>
      </c>
      <c r="C902" s="215"/>
      <c r="D902" s="215"/>
      <c r="E902" s="217">
        <f t="shared" si="67"/>
        <v>0</v>
      </c>
    </row>
    <row r="903" spans="1:8" s="7" customFormat="1" ht="18" customHeight="1" x14ac:dyDescent="0.2">
      <c r="A903" s="210" t="s">
        <v>872</v>
      </c>
      <c r="B903" s="41" t="s">
        <v>256</v>
      </c>
      <c r="C903" s="214">
        <f>+'BPU Travaux'!C903</f>
        <v>0</v>
      </c>
      <c r="D903" s="214"/>
      <c r="E903" s="216">
        <f t="shared" si="67"/>
        <v>0</v>
      </c>
    </row>
    <row r="904" spans="1:8" s="7" customFormat="1" ht="18" customHeight="1" x14ac:dyDescent="0.2">
      <c r="A904" s="221"/>
      <c r="B904" s="17" t="s">
        <v>172</v>
      </c>
      <c r="C904" s="215"/>
      <c r="D904" s="215"/>
      <c r="E904" s="217">
        <f t="shared" si="67"/>
        <v>0</v>
      </c>
    </row>
    <row r="905" spans="1:8" s="7" customFormat="1" ht="18" customHeight="1" x14ac:dyDescent="0.2">
      <c r="A905" s="210" t="s">
        <v>873</v>
      </c>
      <c r="B905" s="41" t="s">
        <v>257</v>
      </c>
      <c r="C905" s="214">
        <f>+'BPU Travaux'!C905</f>
        <v>0</v>
      </c>
      <c r="D905" s="214"/>
      <c r="E905" s="216">
        <f t="shared" si="67"/>
        <v>0</v>
      </c>
    </row>
    <row r="906" spans="1:8" s="7" customFormat="1" ht="18" customHeight="1" x14ac:dyDescent="0.2">
      <c r="A906" s="221"/>
      <c r="B906" s="17" t="s">
        <v>172</v>
      </c>
      <c r="C906" s="215"/>
      <c r="D906" s="215"/>
      <c r="E906" s="217">
        <f t="shared" si="67"/>
        <v>0</v>
      </c>
    </row>
    <row r="907" spans="1:8" s="7" customFormat="1" ht="12.75" x14ac:dyDescent="0.2">
      <c r="A907" s="42" t="s">
        <v>874</v>
      </c>
      <c r="B907" s="48" t="s">
        <v>286</v>
      </c>
      <c r="C907" s="10"/>
      <c r="D907" s="10"/>
      <c r="E907" s="10"/>
    </row>
    <row r="908" spans="1:8" s="7" customFormat="1" ht="22.5" x14ac:dyDescent="0.2">
      <c r="A908" s="43"/>
      <c r="B908" s="20" t="s">
        <v>287</v>
      </c>
      <c r="C908" s="13"/>
      <c r="D908" s="13"/>
      <c r="E908" s="13"/>
    </row>
    <row r="909" spans="1:8" s="7" customFormat="1" ht="18" customHeight="1" x14ac:dyDescent="0.2">
      <c r="A909" s="210" t="s">
        <v>875</v>
      </c>
      <c r="B909" s="41" t="s">
        <v>288</v>
      </c>
      <c r="C909" s="214">
        <f>+'BPU Travaux'!C909</f>
        <v>0</v>
      </c>
      <c r="D909" s="214"/>
      <c r="E909" s="216">
        <f t="shared" ref="E909:E918" si="68">D909*C909</f>
        <v>0</v>
      </c>
    </row>
    <row r="910" spans="1:8" s="7" customFormat="1" ht="18" customHeight="1" x14ac:dyDescent="0.2">
      <c r="A910" s="221"/>
      <c r="B910" s="17" t="s">
        <v>172</v>
      </c>
      <c r="C910" s="215"/>
      <c r="D910" s="215"/>
      <c r="E910" s="217">
        <f t="shared" si="68"/>
        <v>0</v>
      </c>
    </row>
    <row r="911" spans="1:8" s="7" customFormat="1" ht="18" customHeight="1" x14ac:dyDescent="0.2">
      <c r="A911" s="210" t="s">
        <v>876</v>
      </c>
      <c r="B911" s="41" t="s">
        <v>251</v>
      </c>
      <c r="C911" s="214">
        <f>+'BPU Travaux'!C911</f>
        <v>0</v>
      </c>
      <c r="D911" s="214"/>
      <c r="E911" s="216">
        <f t="shared" si="68"/>
        <v>0</v>
      </c>
    </row>
    <row r="912" spans="1:8" s="7" customFormat="1" ht="18" customHeight="1" x14ac:dyDescent="0.2">
      <c r="A912" s="221"/>
      <c r="B912" s="17" t="s">
        <v>172</v>
      </c>
      <c r="C912" s="215"/>
      <c r="D912" s="215"/>
      <c r="E912" s="217">
        <f t="shared" si="68"/>
        <v>0</v>
      </c>
    </row>
    <row r="913" spans="1:14" s="7" customFormat="1" ht="18" customHeight="1" x14ac:dyDescent="0.2">
      <c r="A913" s="210" t="s">
        <v>877</v>
      </c>
      <c r="B913" s="41" t="s">
        <v>252</v>
      </c>
      <c r="C913" s="214">
        <f>+'BPU Travaux'!C913</f>
        <v>0</v>
      </c>
      <c r="D913" s="214"/>
      <c r="E913" s="216">
        <f t="shared" si="68"/>
        <v>0</v>
      </c>
    </row>
    <row r="914" spans="1:14" s="7" customFormat="1" ht="18" customHeight="1" x14ac:dyDescent="0.2">
      <c r="A914" s="221"/>
      <c r="B914" s="17" t="s">
        <v>172</v>
      </c>
      <c r="C914" s="215"/>
      <c r="D914" s="215"/>
      <c r="E914" s="217">
        <f t="shared" si="68"/>
        <v>0</v>
      </c>
    </row>
    <row r="915" spans="1:14" s="7" customFormat="1" ht="18" customHeight="1" x14ac:dyDescent="0.2">
      <c r="A915" s="210" t="s">
        <v>878</v>
      </c>
      <c r="B915" s="41" t="s">
        <v>256</v>
      </c>
      <c r="C915" s="214">
        <f>+'BPU Travaux'!C915</f>
        <v>0</v>
      </c>
      <c r="D915" s="214"/>
      <c r="E915" s="216">
        <f t="shared" si="68"/>
        <v>0</v>
      </c>
    </row>
    <row r="916" spans="1:14" s="7" customFormat="1" ht="18" customHeight="1" x14ac:dyDescent="0.2">
      <c r="A916" s="221"/>
      <c r="B916" s="17" t="s">
        <v>172</v>
      </c>
      <c r="C916" s="215"/>
      <c r="D916" s="215"/>
      <c r="E916" s="217">
        <f t="shared" si="68"/>
        <v>0</v>
      </c>
    </row>
    <row r="917" spans="1:14" s="7" customFormat="1" ht="18" customHeight="1" x14ac:dyDescent="0.2">
      <c r="A917" s="210" t="s">
        <v>879</v>
      </c>
      <c r="B917" s="41" t="s">
        <v>257</v>
      </c>
      <c r="C917" s="214">
        <f>+'BPU Travaux'!C917</f>
        <v>0</v>
      </c>
      <c r="D917" s="214"/>
      <c r="E917" s="216">
        <f t="shared" si="68"/>
        <v>0</v>
      </c>
    </row>
    <row r="918" spans="1:14" s="7" customFormat="1" ht="18" customHeight="1" x14ac:dyDescent="0.2">
      <c r="A918" s="221"/>
      <c r="B918" s="17" t="s">
        <v>172</v>
      </c>
      <c r="C918" s="215"/>
      <c r="D918" s="215"/>
      <c r="E918" s="217">
        <f t="shared" si="68"/>
        <v>0</v>
      </c>
    </row>
    <row r="919" spans="1:14" s="7" customFormat="1" ht="18" customHeight="1" x14ac:dyDescent="0.2">
      <c r="A919" s="8" t="s">
        <v>880</v>
      </c>
      <c r="B919" s="9" t="s">
        <v>289</v>
      </c>
      <c r="C919" s="214">
        <f>+'BPU Travaux'!C919</f>
        <v>0</v>
      </c>
      <c r="D919" s="214"/>
      <c r="E919" s="216">
        <f>D919*C919</f>
        <v>0</v>
      </c>
      <c r="M919" s="25"/>
      <c r="N919" s="25"/>
    </row>
    <row r="920" spans="1:14" s="7" customFormat="1" ht="18" customHeight="1" x14ac:dyDescent="0.2">
      <c r="A920" s="16"/>
      <c r="B920" s="18" t="s">
        <v>290</v>
      </c>
      <c r="C920" s="224"/>
      <c r="D920" s="224"/>
      <c r="E920" s="234"/>
      <c r="F920" s="36"/>
      <c r="G920" s="36"/>
      <c r="H920" s="25"/>
      <c r="I920" s="25"/>
      <c r="J920" s="25"/>
      <c r="K920" s="25"/>
      <c r="L920" s="25"/>
      <c r="M920" s="25"/>
      <c r="N920" s="25"/>
    </row>
    <row r="921" spans="1:14" s="7" customFormat="1" ht="18" customHeight="1" x14ac:dyDescent="0.2">
      <c r="A921" s="16"/>
      <c r="B921" s="17" t="s">
        <v>172</v>
      </c>
      <c r="C921" s="215"/>
      <c r="D921" s="215"/>
      <c r="E921" s="217"/>
    </row>
    <row r="922" spans="1:14" s="7" customFormat="1" ht="16.899999999999999" customHeight="1" x14ac:dyDescent="0.2">
      <c r="A922" s="42" t="s">
        <v>881</v>
      </c>
      <c r="B922" s="34" t="s">
        <v>705</v>
      </c>
      <c r="C922" s="214">
        <f>+'BPU Travaux'!C922</f>
        <v>0</v>
      </c>
      <c r="D922" s="214"/>
      <c r="E922" s="216">
        <f>D922*C922</f>
        <v>0</v>
      </c>
    </row>
    <row r="923" spans="1:14" s="7" customFormat="1" ht="25.15" customHeight="1" x14ac:dyDescent="0.2">
      <c r="A923" s="45"/>
      <c r="B923" s="18" t="s">
        <v>706</v>
      </c>
      <c r="C923" s="224"/>
      <c r="D923" s="224"/>
      <c r="E923" s="234"/>
    </row>
    <row r="924" spans="1:14" s="7" customFormat="1" ht="18" customHeight="1" x14ac:dyDescent="0.2">
      <c r="A924" s="45" t="s">
        <v>861</v>
      </c>
      <c r="B924" s="17" t="s">
        <v>888</v>
      </c>
      <c r="C924" s="224"/>
      <c r="D924" s="224"/>
      <c r="E924" s="234"/>
    </row>
    <row r="925" spans="1:14" s="7" customFormat="1" ht="27.6" customHeight="1" x14ac:dyDescent="0.2">
      <c r="A925" s="42" t="s">
        <v>433</v>
      </c>
      <c r="B925" s="71" t="s">
        <v>889</v>
      </c>
      <c r="C925" s="173"/>
      <c r="D925" s="173"/>
      <c r="E925" s="174"/>
    </row>
    <row r="926" spans="1:14" s="7" customFormat="1" ht="18" customHeight="1" x14ac:dyDescent="0.2">
      <c r="A926" s="210" t="s">
        <v>862</v>
      </c>
      <c r="B926" s="41" t="s">
        <v>890</v>
      </c>
      <c r="C926" s="224">
        <f>+'BPU Travaux'!C927</f>
        <v>0</v>
      </c>
      <c r="D926" s="214"/>
      <c r="E926" s="216">
        <f t="shared" ref="E926:E939" si="69">D926*C926</f>
        <v>0</v>
      </c>
    </row>
    <row r="927" spans="1:14" s="7" customFormat="1" ht="18" customHeight="1" x14ac:dyDescent="0.2">
      <c r="A927" s="221"/>
      <c r="B927" s="17" t="s">
        <v>172</v>
      </c>
      <c r="C927" s="215"/>
      <c r="D927" s="215"/>
      <c r="E927" s="217">
        <f t="shared" si="69"/>
        <v>0</v>
      </c>
    </row>
    <row r="928" spans="1:14" s="7" customFormat="1" ht="18" customHeight="1" x14ac:dyDescent="0.2">
      <c r="A928" s="210" t="s">
        <v>863</v>
      </c>
      <c r="B928" s="41" t="s">
        <v>891</v>
      </c>
      <c r="C928" s="214">
        <f>+'BPU Travaux'!C929</f>
        <v>0</v>
      </c>
      <c r="D928" s="214"/>
      <c r="E928" s="216">
        <f t="shared" si="69"/>
        <v>0</v>
      </c>
    </row>
    <row r="929" spans="1:5" s="7" customFormat="1" ht="18" customHeight="1" x14ac:dyDescent="0.2">
      <c r="A929" s="221"/>
      <c r="B929" s="17" t="s">
        <v>172</v>
      </c>
      <c r="C929" s="215"/>
      <c r="D929" s="215"/>
      <c r="E929" s="217">
        <f t="shared" si="69"/>
        <v>0</v>
      </c>
    </row>
    <row r="930" spans="1:5" s="7" customFormat="1" ht="18" customHeight="1" x14ac:dyDescent="0.2">
      <c r="A930" s="210" t="s">
        <v>864</v>
      </c>
      <c r="B930" s="41" t="s">
        <v>271</v>
      </c>
      <c r="C930" s="214">
        <f>+'BPU Travaux'!C931</f>
        <v>0</v>
      </c>
      <c r="D930" s="214"/>
      <c r="E930" s="216">
        <f t="shared" si="69"/>
        <v>0</v>
      </c>
    </row>
    <row r="931" spans="1:5" s="7" customFormat="1" ht="18" customHeight="1" x14ac:dyDescent="0.2">
      <c r="A931" s="221"/>
      <c r="B931" s="17" t="s">
        <v>172</v>
      </c>
      <c r="C931" s="215"/>
      <c r="D931" s="215"/>
      <c r="E931" s="217">
        <f t="shared" si="69"/>
        <v>0</v>
      </c>
    </row>
    <row r="932" spans="1:5" s="7" customFormat="1" ht="18" customHeight="1" x14ac:dyDescent="0.2">
      <c r="A932" s="210" t="s">
        <v>865</v>
      </c>
      <c r="B932" s="41" t="s">
        <v>272</v>
      </c>
      <c r="C932" s="214">
        <f>+'BPU Travaux'!C933</f>
        <v>0</v>
      </c>
      <c r="D932" s="214"/>
      <c r="E932" s="216">
        <f t="shared" si="69"/>
        <v>0</v>
      </c>
    </row>
    <row r="933" spans="1:5" s="7" customFormat="1" ht="18" customHeight="1" x14ac:dyDescent="0.2">
      <c r="A933" s="221"/>
      <c r="B933" s="17" t="s">
        <v>172</v>
      </c>
      <c r="C933" s="215"/>
      <c r="D933" s="215"/>
      <c r="E933" s="217">
        <f t="shared" si="69"/>
        <v>0</v>
      </c>
    </row>
    <row r="934" spans="1:5" s="7" customFormat="1" ht="18" customHeight="1" x14ac:dyDescent="0.2">
      <c r="A934" s="210" t="s">
        <v>866</v>
      </c>
      <c r="B934" s="41" t="s">
        <v>273</v>
      </c>
      <c r="C934" s="214">
        <f>+'BPU Travaux'!C935</f>
        <v>0</v>
      </c>
      <c r="D934" s="214"/>
      <c r="E934" s="216">
        <f t="shared" si="69"/>
        <v>0</v>
      </c>
    </row>
    <row r="935" spans="1:5" s="7" customFormat="1" ht="18" customHeight="1" x14ac:dyDescent="0.2">
      <c r="A935" s="221"/>
      <c r="B935" s="17" t="s">
        <v>172</v>
      </c>
      <c r="C935" s="215"/>
      <c r="D935" s="215"/>
      <c r="E935" s="217">
        <f t="shared" si="69"/>
        <v>0</v>
      </c>
    </row>
    <row r="936" spans="1:5" s="7" customFormat="1" ht="18" customHeight="1" x14ac:dyDescent="0.2">
      <c r="A936" s="210" t="s">
        <v>886</v>
      </c>
      <c r="B936" s="41" t="s">
        <v>274</v>
      </c>
      <c r="C936" s="214">
        <f>+'BPU Travaux'!C937</f>
        <v>0</v>
      </c>
      <c r="D936" s="214"/>
      <c r="E936" s="216">
        <f t="shared" si="69"/>
        <v>0</v>
      </c>
    </row>
    <row r="937" spans="1:5" s="7" customFormat="1" ht="18" customHeight="1" x14ac:dyDescent="0.2">
      <c r="A937" s="221"/>
      <c r="B937" s="17" t="s">
        <v>172</v>
      </c>
      <c r="C937" s="215"/>
      <c r="D937" s="215"/>
      <c r="E937" s="217">
        <f t="shared" si="69"/>
        <v>0</v>
      </c>
    </row>
    <row r="938" spans="1:5" s="7" customFormat="1" ht="18" customHeight="1" x14ac:dyDescent="0.2">
      <c r="A938" s="210" t="s">
        <v>887</v>
      </c>
      <c r="B938" s="41" t="s">
        <v>275</v>
      </c>
      <c r="C938" s="214">
        <f>+'BPU Travaux'!C939</f>
        <v>0</v>
      </c>
      <c r="D938" s="214"/>
      <c r="E938" s="216">
        <f t="shared" si="69"/>
        <v>0</v>
      </c>
    </row>
    <row r="939" spans="1:5" s="7" customFormat="1" ht="19.350000000000001" customHeight="1" x14ac:dyDescent="0.2">
      <c r="A939" s="211"/>
      <c r="B939" s="46" t="s">
        <v>172</v>
      </c>
      <c r="C939" s="215"/>
      <c r="D939" s="215"/>
      <c r="E939" s="217">
        <f t="shared" si="69"/>
        <v>0</v>
      </c>
    </row>
    <row r="940" spans="1:5" customFormat="1" ht="16.5" x14ac:dyDescent="0.25">
      <c r="A940" s="186"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9"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214">
        <f>+'BPU Travaux'!C948</f>
        <v>0</v>
      </c>
      <c r="D947" s="214"/>
      <c r="E947" s="216">
        <f>D947*C947</f>
        <v>0</v>
      </c>
    </row>
    <row r="948" spans="1:5" customFormat="1" ht="15" x14ac:dyDescent="0.25">
      <c r="A948" s="211"/>
      <c r="B948" s="17" t="s">
        <v>901</v>
      </c>
      <c r="C948" s="215"/>
      <c r="D948" s="215"/>
      <c r="E948" s="217">
        <f t="shared" ref="E948:E956" si="70">D948*C948</f>
        <v>0</v>
      </c>
    </row>
    <row r="949" spans="1:5" customFormat="1" ht="15" x14ac:dyDescent="0.25">
      <c r="A949" s="210" t="s">
        <v>869</v>
      </c>
      <c r="B949" s="41" t="s">
        <v>896</v>
      </c>
      <c r="C949" s="214">
        <f>+'BPU Travaux'!C950</f>
        <v>0</v>
      </c>
      <c r="D949" s="214"/>
      <c r="E949" s="216">
        <f t="shared" si="70"/>
        <v>0</v>
      </c>
    </row>
    <row r="950" spans="1:5" customFormat="1" ht="15" x14ac:dyDescent="0.25">
      <c r="A950" s="211"/>
      <c r="B950" s="17" t="s">
        <v>901</v>
      </c>
      <c r="C950" s="215"/>
      <c r="D950" s="215"/>
      <c r="E950" s="217">
        <f t="shared" si="70"/>
        <v>0</v>
      </c>
    </row>
    <row r="951" spans="1:5" customFormat="1" ht="15" x14ac:dyDescent="0.25">
      <c r="A951" s="210" t="s">
        <v>870</v>
      </c>
      <c r="B951" s="41" t="s">
        <v>897</v>
      </c>
      <c r="C951" s="214">
        <f>+'BPU Travaux'!C952</f>
        <v>0</v>
      </c>
      <c r="D951" s="214"/>
      <c r="E951" s="216">
        <f t="shared" si="70"/>
        <v>0</v>
      </c>
    </row>
    <row r="952" spans="1:5" customFormat="1" ht="15" x14ac:dyDescent="0.25">
      <c r="A952" s="211"/>
      <c r="B952" s="17" t="s">
        <v>901</v>
      </c>
      <c r="C952" s="215"/>
      <c r="D952" s="215"/>
      <c r="E952" s="217">
        <f t="shared" si="70"/>
        <v>0</v>
      </c>
    </row>
    <row r="953" spans="1:5" customFormat="1" ht="15" x14ac:dyDescent="0.25">
      <c r="A953" s="210" t="s">
        <v>871</v>
      </c>
      <c r="B953" s="41" t="s">
        <v>898</v>
      </c>
      <c r="C953" s="214">
        <f>+'BPU Travaux'!C954</f>
        <v>0</v>
      </c>
      <c r="D953" s="214"/>
      <c r="E953" s="216">
        <f t="shared" si="70"/>
        <v>0</v>
      </c>
    </row>
    <row r="954" spans="1:5" customFormat="1" ht="15" x14ac:dyDescent="0.25">
      <c r="A954" s="211"/>
      <c r="B954" s="17" t="s">
        <v>901</v>
      </c>
      <c r="C954" s="215"/>
      <c r="D954" s="215"/>
      <c r="E954" s="217">
        <f t="shared" si="70"/>
        <v>0</v>
      </c>
    </row>
    <row r="955" spans="1:5" customFormat="1" ht="15" x14ac:dyDescent="0.25">
      <c r="A955" s="210" t="s">
        <v>872</v>
      </c>
      <c r="B955" s="41" t="s">
        <v>899</v>
      </c>
      <c r="C955" s="214">
        <f>+'BPU Travaux'!C956</f>
        <v>0</v>
      </c>
      <c r="D955" s="214"/>
      <c r="E955" s="216">
        <f t="shared" si="70"/>
        <v>0</v>
      </c>
    </row>
    <row r="956" spans="1:5" customFormat="1" ht="15" x14ac:dyDescent="0.25">
      <c r="A956" s="211"/>
      <c r="B956" s="46" t="s">
        <v>901</v>
      </c>
      <c r="C956" s="215"/>
      <c r="D956" s="215"/>
      <c r="E956" s="217">
        <f t="shared" si="70"/>
        <v>0</v>
      </c>
    </row>
    <row r="957" spans="1:5" s="171" customFormat="1" ht="14.25" x14ac:dyDescent="0.25">
      <c r="A957" s="167"/>
      <c r="B957" s="168"/>
      <c r="C957" s="169"/>
      <c r="D957" s="172" t="s">
        <v>883</v>
      </c>
      <c r="E957" s="170">
        <f>SUM(E14:E956)</f>
        <v>0</v>
      </c>
    </row>
    <row r="958" spans="1:5" s="171" customFormat="1" ht="14.25" x14ac:dyDescent="0.25">
      <c r="A958" s="167"/>
      <c r="B958" s="168"/>
      <c r="C958" s="169"/>
      <c r="D958" s="172" t="str">
        <f>B11&amp;" 10% du montant des travaux"</f>
        <v>Base Vie 10% du montant des travaux</v>
      </c>
      <c r="E958" s="170">
        <f>E957*0.1</f>
        <v>0</v>
      </c>
    </row>
    <row r="959" spans="1:5" s="171" customFormat="1" ht="14.25" x14ac:dyDescent="0.25">
      <c r="A959" s="167"/>
      <c r="B959" s="168"/>
      <c r="C959" s="169"/>
      <c r="D959" s="172" t="s">
        <v>926</v>
      </c>
      <c r="E959" s="170">
        <f>E958+E957</f>
        <v>0</v>
      </c>
    </row>
    <row r="960" spans="1:5" s="171" customFormat="1" ht="14.25" x14ac:dyDescent="0.25">
      <c r="A960" s="167"/>
      <c r="B960" s="168"/>
      <c r="C960" s="169"/>
      <c r="D960" s="169"/>
      <c r="E960" s="169"/>
    </row>
    <row r="961" spans="1:5" s="171" customFormat="1" ht="14.25" x14ac:dyDescent="0.25">
      <c r="A961" s="167"/>
      <c r="B961" s="168"/>
      <c r="C961" s="169"/>
      <c r="D961" s="169"/>
      <c r="E961" s="169"/>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538:C540" name="Plage1_8"/>
    <protectedRange sqref="C565:C566 C599:C600 C619:C620 C627:C628 C633:C634" name="Plage1_9"/>
    <protectedRange sqref="B777" name="Plage7"/>
    <protectedRange sqref="C736:C738 C757:C758 C769:C770 C785:C786 C795:C796 C817:C818 C831:C832 C845:C846 C865:C866 C925" name="Plage1_10"/>
    <protectedRange sqref="C881:C882 C893:C894 C907:C908" name="Plage1_12"/>
    <protectedRange sqref="C660:C661 C641:C643 C670:C671 C680:C681 C686:C687 C702:C703 C714 C727:C728" name="Plage1_13"/>
    <protectedRange sqref="C6 C8:C10 C14:C43 C49:C54 C63:C74 C217:C219 C155:C157 C167:C172 C197:C199 C201:C209 C230:C232 C247:C252 C258:C275 C278:C286 C322:C333 C433:C435 C439:C450 C453:C458 C483:C485 C517:C519 C212:C214 C80:C85 C527:C537 C735 C781 C784 C921" name="Plage1_14"/>
    <protectedRange sqref="C55:C61 C91:C110 C113:C130 C133:C154 C159:C166 C176:C193 C195:C196 C223:C228 C254:C257 C287:C288 C292:C299 C302:C307 C310:C319 C336:C349 C352:C377 C380:C395 C398:C421 C425:C432 C461:C462 C467:C472 C475:C476 C479:C482 C489:C492 C494:C497 C499:C506 C509:C516 C522:C525 C210:C211 C215:C216 C220:C221 C541:C564 C567:C598 C601:C618 C621:C626 C629:C632 C635:C640 C644:C659 C662:C669 C672:C679 C682:C685 C688:C701 C704:C713 C715:C726 C729:C734 C739:C756 C759:C768 C771:C780 C782:C783 C787:C794 C797:C816 C819:C830 C833:C844 C847:C864 C867:C880 C883:C892 C895:C906 C909:C920 C922:C924 C926:C946 C235:C246" name="Plage1_15"/>
    <protectedRange sqref="C947:C956" name="Plage1_15_1"/>
  </protectedRanges>
  <autoFilter ref="A5:E963" xr:uid="{AD7FAC8B-3FD4-4D19-8687-EC237DCB2B30}"/>
  <mergeCells count="1302">
    <mergeCell ref="A8:A10"/>
    <mergeCell ref="C8:C10"/>
    <mergeCell ref="D8:D10"/>
    <mergeCell ref="E8:E10"/>
    <mergeCell ref="C32:C34"/>
    <mergeCell ref="D20:D22"/>
    <mergeCell ref="E20:E22"/>
    <mergeCell ref="C23:C25"/>
    <mergeCell ref="D23:D25"/>
    <mergeCell ref="E23:E25"/>
    <mergeCell ref="A4:E4"/>
    <mergeCell ref="A3:E3"/>
    <mergeCell ref="A1:E1"/>
    <mergeCell ref="A2:E2"/>
    <mergeCell ref="A926:A927"/>
    <mergeCell ref="A928:A929"/>
    <mergeCell ref="A930:A931"/>
    <mergeCell ref="D41:D43"/>
    <mergeCell ref="E41:E43"/>
    <mergeCell ref="E14:E16"/>
    <mergeCell ref="A17:A19"/>
    <mergeCell ref="C17:C19"/>
    <mergeCell ref="D17:D19"/>
    <mergeCell ref="E17:E19"/>
    <mergeCell ref="D32:D34"/>
    <mergeCell ref="E32:E34"/>
    <mergeCell ref="C35:C37"/>
    <mergeCell ref="D35:D37"/>
    <mergeCell ref="E35:E37"/>
    <mergeCell ref="C26:C28"/>
    <mergeCell ref="D26:D28"/>
    <mergeCell ref="E26:E28"/>
    <mergeCell ref="A932:A933"/>
    <mergeCell ref="A934:A935"/>
    <mergeCell ref="A936:A937"/>
    <mergeCell ref="C926:C927"/>
    <mergeCell ref="C928:C929"/>
    <mergeCell ref="C930:C931"/>
    <mergeCell ref="C932:C933"/>
    <mergeCell ref="C934:C935"/>
    <mergeCell ref="C936:C937"/>
    <mergeCell ref="C922:C924"/>
    <mergeCell ref="D922:D924"/>
    <mergeCell ref="E922:E924"/>
    <mergeCell ref="D926:D927"/>
    <mergeCell ref="E926:E927"/>
    <mergeCell ref="D928:D929"/>
    <mergeCell ref="E928:E929"/>
    <mergeCell ref="A11:A13"/>
    <mergeCell ref="A14:A16"/>
    <mergeCell ref="C14:C16"/>
    <mergeCell ref="D14:D16"/>
    <mergeCell ref="A49:A51"/>
    <mergeCell ref="C49:C51"/>
    <mergeCell ref="D49:D51"/>
    <mergeCell ref="E49:E51"/>
    <mergeCell ref="A52:A54"/>
    <mergeCell ref="C52:C54"/>
    <mergeCell ref="D52:D54"/>
    <mergeCell ref="E52:E54"/>
    <mergeCell ref="C38:C40"/>
    <mergeCell ref="D38:D40"/>
    <mergeCell ref="E38:E40"/>
    <mergeCell ref="C41:C43"/>
    <mergeCell ref="C29:C31"/>
    <mergeCell ref="D29:D31"/>
    <mergeCell ref="E29:E31"/>
    <mergeCell ref="A20:A22"/>
    <mergeCell ref="C20:C22"/>
    <mergeCell ref="C66:C68"/>
    <mergeCell ref="D66:D68"/>
    <mergeCell ref="E66:E68"/>
    <mergeCell ref="C69:C71"/>
    <mergeCell ref="D69:D71"/>
    <mergeCell ref="E69:E71"/>
    <mergeCell ref="C60:C61"/>
    <mergeCell ref="D60:D61"/>
    <mergeCell ref="E60:E61"/>
    <mergeCell ref="C63:C65"/>
    <mergeCell ref="D63:D65"/>
    <mergeCell ref="E63:E65"/>
    <mergeCell ref="C56:C57"/>
    <mergeCell ref="D56:D57"/>
    <mergeCell ref="E56:E57"/>
    <mergeCell ref="C58:C59"/>
    <mergeCell ref="D58:D59"/>
    <mergeCell ref="E58:E59"/>
    <mergeCell ref="A91:A92"/>
    <mergeCell ref="C91:C92"/>
    <mergeCell ref="D91:D92"/>
    <mergeCell ref="E91:E92"/>
    <mergeCell ref="A93:A94"/>
    <mergeCell ref="C93:C94"/>
    <mergeCell ref="D93:D94"/>
    <mergeCell ref="E93:E94"/>
    <mergeCell ref="C83:C85"/>
    <mergeCell ref="D83:D85"/>
    <mergeCell ref="E83:E85"/>
    <mergeCell ref="C72:C74"/>
    <mergeCell ref="D72:D74"/>
    <mergeCell ref="E72:E74"/>
    <mergeCell ref="C80:C82"/>
    <mergeCell ref="D80:D82"/>
    <mergeCell ref="E80:E82"/>
    <mergeCell ref="A103:A104"/>
    <mergeCell ref="C103:C104"/>
    <mergeCell ref="D103:D104"/>
    <mergeCell ref="E103:E104"/>
    <mergeCell ref="A105:A106"/>
    <mergeCell ref="C105:C106"/>
    <mergeCell ref="D105:D106"/>
    <mergeCell ref="E105:E106"/>
    <mergeCell ref="A99:A100"/>
    <mergeCell ref="C99:C100"/>
    <mergeCell ref="D99:D100"/>
    <mergeCell ref="E99:E100"/>
    <mergeCell ref="A101:A102"/>
    <mergeCell ref="C101:C102"/>
    <mergeCell ref="D101:D102"/>
    <mergeCell ref="E101:E102"/>
    <mergeCell ref="A95:A96"/>
    <mergeCell ref="C95:C96"/>
    <mergeCell ref="D95:D96"/>
    <mergeCell ref="E95:E96"/>
    <mergeCell ref="A97:A98"/>
    <mergeCell ref="C97:C98"/>
    <mergeCell ref="D97:D98"/>
    <mergeCell ref="E97:E98"/>
    <mergeCell ref="A117:A118"/>
    <mergeCell ref="C117:C118"/>
    <mergeCell ref="D117:D118"/>
    <mergeCell ref="E117:E118"/>
    <mergeCell ref="A119:A120"/>
    <mergeCell ref="C119:C120"/>
    <mergeCell ref="D119:D120"/>
    <mergeCell ref="E119:E120"/>
    <mergeCell ref="A113:A114"/>
    <mergeCell ref="C113:C114"/>
    <mergeCell ref="D113:D114"/>
    <mergeCell ref="E113:E114"/>
    <mergeCell ref="A115:A116"/>
    <mergeCell ref="C115:C116"/>
    <mergeCell ref="D115:D116"/>
    <mergeCell ref="E115:E116"/>
    <mergeCell ref="A107:A108"/>
    <mergeCell ref="C107:C108"/>
    <mergeCell ref="D107:D108"/>
    <mergeCell ref="E107:E108"/>
    <mergeCell ref="A109:A110"/>
    <mergeCell ref="C109:C110"/>
    <mergeCell ref="D109:D110"/>
    <mergeCell ref="E109:E110"/>
    <mergeCell ref="A129:A130"/>
    <mergeCell ref="C129:C130"/>
    <mergeCell ref="D129:D130"/>
    <mergeCell ref="E129:E130"/>
    <mergeCell ref="A133:A134"/>
    <mergeCell ref="C133:C134"/>
    <mergeCell ref="D133:D134"/>
    <mergeCell ref="E133:E134"/>
    <mergeCell ref="A125:A126"/>
    <mergeCell ref="C125:C126"/>
    <mergeCell ref="D125:D126"/>
    <mergeCell ref="E125:E126"/>
    <mergeCell ref="A127:A128"/>
    <mergeCell ref="C127:C128"/>
    <mergeCell ref="D127:D128"/>
    <mergeCell ref="E127:E128"/>
    <mergeCell ref="A121:A122"/>
    <mergeCell ref="C121:C122"/>
    <mergeCell ref="D121:D122"/>
    <mergeCell ref="E121:E122"/>
    <mergeCell ref="A123:A124"/>
    <mergeCell ref="C123:C124"/>
    <mergeCell ref="D123:D124"/>
    <mergeCell ref="E123:E124"/>
    <mergeCell ref="A143:A144"/>
    <mergeCell ref="C143:C144"/>
    <mergeCell ref="D143:D144"/>
    <mergeCell ref="E143:E144"/>
    <mergeCell ref="A145:A146"/>
    <mergeCell ref="C145:C146"/>
    <mergeCell ref="D145:D146"/>
    <mergeCell ref="E145:E146"/>
    <mergeCell ref="A139:A140"/>
    <mergeCell ref="C139:C140"/>
    <mergeCell ref="D139:D140"/>
    <mergeCell ref="E139:E140"/>
    <mergeCell ref="A141:A142"/>
    <mergeCell ref="C141:C142"/>
    <mergeCell ref="D141:D142"/>
    <mergeCell ref="E141:E142"/>
    <mergeCell ref="A135:A136"/>
    <mergeCell ref="C135:C136"/>
    <mergeCell ref="D135:D136"/>
    <mergeCell ref="E135:E136"/>
    <mergeCell ref="A137:A138"/>
    <mergeCell ref="C137:C138"/>
    <mergeCell ref="D137:D138"/>
    <mergeCell ref="E137:E138"/>
    <mergeCell ref="C155:C157"/>
    <mergeCell ref="D155:D157"/>
    <mergeCell ref="E155:E157"/>
    <mergeCell ref="C159:C160"/>
    <mergeCell ref="D159:D160"/>
    <mergeCell ref="E159:E160"/>
    <mergeCell ref="A151:A152"/>
    <mergeCell ref="C151:C152"/>
    <mergeCell ref="D151:D152"/>
    <mergeCell ref="E151:E152"/>
    <mergeCell ref="A153:A154"/>
    <mergeCell ref="C153:C154"/>
    <mergeCell ref="D153:D154"/>
    <mergeCell ref="E153:E154"/>
    <mergeCell ref="A147:A148"/>
    <mergeCell ref="C147:C148"/>
    <mergeCell ref="D147:D148"/>
    <mergeCell ref="E147:E148"/>
    <mergeCell ref="A149:A150"/>
    <mergeCell ref="C149:C150"/>
    <mergeCell ref="D149:D150"/>
    <mergeCell ref="E149:E150"/>
    <mergeCell ref="C170:C172"/>
    <mergeCell ref="D170:D172"/>
    <mergeCell ref="E170:E172"/>
    <mergeCell ref="A176:A177"/>
    <mergeCell ref="C176:C177"/>
    <mergeCell ref="D176:D177"/>
    <mergeCell ref="E176:E177"/>
    <mergeCell ref="C165:C166"/>
    <mergeCell ref="D165:D166"/>
    <mergeCell ref="E165:E166"/>
    <mergeCell ref="C167:C169"/>
    <mergeCell ref="D167:D169"/>
    <mergeCell ref="E167:E169"/>
    <mergeCell ref="C161:C162"/>
    <mergeCell ref="D161:D162"/>
    <mergeCell ref="E161:E162"/>
    <mergeCell ref="C163:C164"/>
    <mergeCell ref="D163:D164"/>
    <mergeCell ref="E163:E164"/>
    <mergeCell ref="A186:A187"/>
    <mergeCell ref="C186:C187"/>
    <mergeCell ref="D186:D187"/>
    <mergeCell ref="E186:E187"/>
    <mergeCell ref="A188:A189"/>
    <mergeCell ref="C188:C189"/>
    <mergeCell ref="D188:D189"/>
    <mergeCell ref="E188:E189"/>
    <mergeCell ref="A182:A183"/>
    <mergeCell ref="C182:C183"/>
    <mergeCell ref="D182:D183"/>
    <mergeCell ref="E182:E183"/>
    <mergeCell ref="A184:A185"/>
    <mergeCell ref="C184:C185"/>
    <mergeCell ref="D184:D185"/>
    <mergeCell ref="E184:E185"/>
    <mergeCell ref="A178:A179"/>
    <mergeCell ref="C178:C179"/>
    <mergeCell ref="D178:D179"/>
    <mergeCell ref="E178:E179"/>
    <mergeCell ref="A180:A181"/>
    <mergeCell ref="C180:C181"/>
    <mergeCell ref="D180:D181"/>
    <mergeCell ref="E180:E181"/>
    <mergeCell ref="A201:A203"/>
    <mergeCell ref="C201:C203"/>
    <mergeCell ref="D201:D203"/>
    <mergeCell ref="E201:E203"/>
    <mergeCell ref="A204:A206"/>
    <mergeCell ref="C204:C206"/>
    <mergeCell ref="D204:D206"/>
    <mergeCell ref="E204:E206"/>
    <mergeCell ref="A195:A196"/>
    <mergeCell ref="C195:C196"/>
    <mergeCell ref="D195:D196"/>
    <mergeCell ref="E195:E196"/>
    <mergeCell ref="A197:A199"/>
    <mergeCell ref="C197:C199"/>
    <mergeCell ref="D197:D199"/>
    <mergeCell ref="E197:E199"/>
    <mergeCell ref="A190:A191"/>
    <mergeCell ref="C190:C191"/>
    <mergeCell ref="D190:D191"/>
    <mergeCell ref="E190:E191"/>
    <mergeCell ref="A192:A193"/>
    <mergeCell ref="C192:C193"/>
    <mergeCell ref="D192:D193"/>
    <mergeCell ref="E192:E193"/>
    <mergeCell ref="A227:A228"/>
    <mergeCell ref="C227:C228"/>
    <mergeCell ref="D227:D228"/>
    <mergeCell ref="E227:E228"/>
    <mergeCell ref="A217:A219"/>
    <mergeCell ref="C217:C219"/>
    <mergeCell ref="D217:D219"/>
    <mergeCell ref="E217:E219"/>
    <mergeCell ref="A223:A224"/>
    <mergeCell ref="C223:C224"/>
    <mergeCell ref="D223:D224"/>
    <mergeCell ref="E223:E224"/>
    <mergeCell ref="A207:A209"/>
    <mergeCell ref="C207:C209"/>
    <mergeCell ref="D207:D209"/>
    <mergeCell ref="E207:E209"/>
    <mergeCell ref="A212:A214"/>
    <mergeCell ref="C212:C214"/>
    <mergeCell ref="D212:D214"/>
    <mergeCell ref="E212:E214"/>
    <mergeCell ref="A254:A255"/>
    <mergeCell ref="C254:C255"/>
    <mergeCell ref="D254:D255"/>
    <mergeCell ref="E254:E255"/>
    <mergeCell ref="A256:A257"/>
    <mergeCell ref="C256:C257"/>
    <mergeCell ref="D256:D257"/>
    <mergeCell ref="E256:E257"/>
    <mergeCell ref="A247:A249"/>
    <mergeCell ref="C247:C249"/>
    <mergeCell ref="D247:D249"/>
    <mergeCell ref="E247:E249"/>
    <mergeCell ref="A250:A252"/>
    <mergeCell ref="C250:C252"/>
    <mergeCell ref="D250:D252"/>
    <mergeCell ref="E250:E252"/>
    <mergeCell ref="A239:A240"/>
    <mergeCell ref="C239:C240"/>
    <mergeCell ref="D239:D240"/>
    <mergeCell ref="E239:E240"/>
    <mergeCell ref="A243:A244"/>
    <mergeCell ref="C243:C244"/>
    <mergeCell ref="D243:D244"/>
    <mergeCell ref="E243:E244"/>
    <mergeCell ref="A241:A242"/>
    <mergeCell ref="C241:C242"/>
    <mergeCell ref="D241:D242"/>
    <mergeCell ref="E241:E242"/>
    <mergeCell ref="C270:C272"/>
    <mergeCell ref="D270:D272"/>
    <mergeCell ref="E270:E272"/>
    <mergeCell ref="C273:C275"/>
    <mergeCell ref="D273:D275"/>
    <mergeCell ref="E273:E275"/>
    <mergeCell ref="C264:C266"/>
    <mergeCell ref="D264:D266"/>
    <mergeCell ref="E264:E266"/>
    <mergeCell ref="C267:C269"/>
    <mergeCell ref="D267:D269"/>
    <mergeCell ref="E267:E269"/>
    <mergeCell ref="C258:C260"/>
    <mergeCell ref="D258:D260"/>
    <mergeCell ref="E258:E260"/>
    <mergeCell ref="C261:C263"/>
    <mergeCell ref="D261:D263"/>
    <mergeCell ref="E261:E263"/>
    <mergeCell ref="A292:A293"/>
    <mergeCell ref="C292:C293"/>
    <mergeCell ref="D292:D293"/>
    <mergeCell ref="E292:E293"/>
    <mergeCell ref="A294:A295"/>
    <mergeCell ref="C294:C295"/>
    <mergeCell ref="D294:D295"/>
    <mergeCell ref="E294:E295"/>
    <mergeCell ref="C284:C286"/>
    <mergeCell ref="D284:D286"/>
    <mergeCell ref="E284:E286"/>
    <mergeCell ref="A287:A288"/>
    <mergeCell ref="C287:C288"/>
    <mergeCell ref="D287:D288"/>
    <mergeCell ref="E287:E288"/>
    <mergeCell ref="C278:C280"/>
    <mergeCell ref="D278:D280"/>
    <mergeCell ref="E278:E280"/>
    <mergeCell ref="C281:C283"/>
    <mergeCell ref="D281:D283"/>
    <mergeCell ref="E281:E283"/>
    <mergeCell ref="A306:A307"/>
    <mergeCell ref="C306:C307"/>
    <mergeCell ref="D306:D307"/>
    <mergeCell ref="E306:E307"/>
    <mergeCell ref="A310:A311"/>
    <mergeCell ref="C310:C311"/>
    <mergeCell ref="D310:D311"/>
    <mergeCell ref="E310:E311"/>
    <mergeCell ref="A302:A303"/>
    <mergeCell ref="C302:C303"/>
    <mergeCell ref="D302:D303"/>
    <mergeCell ref="E302:E303"/>
    <mergeCell ref="A304:A305"/>
    <mergeCell ref="C304:C305"/>
    <mergeCell ref="D304:D305"/>
    <mergeCell ref="E304:E305"/>
    <mergeCell ref="A296:A297"/>
    <mergeCell ref="C296:C297"/>
    <mergeCell ref="D296:D297"/>
    <mergeCell ref="E296:E297"/>
    <mergeCell ref="A298:A299"/>
    <mergeCell ref="C298:C299"/>
    <mergeCell ref="D298:D299"/>
    <mergeCell ref="E298:E299"/>
    <mergeCell ref="A322:A324"/>
    <mergeCell ref="C322:C324"/>
    <mergeCell ref="D322:D324"/>
    <mergeCell ref="E322:E324"/>
    <mergeCell ref="A325:A327"/>
    <mergeCell ref="C325:C327"/>
    <mergeCell ref="D325:D327"/>
    <mergeCell ref="E325:E327"/>
    <mergeCell ref="A316:A317"/>
    <mergeCell ref="C316:C317"/>
    <mergeCell ref="D316:D317"/>
    <mergeCell ref="E316:E317"/>
    <mergeCell ref="A318:A319"/>
    <mergeCell ref="C318:C319"/>
    <mergeCell ref="D318:D319"/>
    <mergeCell ref="E318:E319"/>
    <mergeCell ref="A312:A313"/>
    <mergeCell ref="C312:C313"/>
    <mergeCell ref="D312:D313"/>
    <mergeCell ref="E312:E313"/>
    <mergeCell ref="A314:A315"/>
    <mergeCell ref="C314:C315"/>
    <mergeCell ref="D314:D315"/>
    <mergeCell ref="E314:E315"/>
    <mergeCell ref="A340:A341"/>
    <mergeCell ref="C340:C341"/>
    <mergeCell ref="D340:D341"/>
    <mergeCell ref="E340:E341"/>
    <mergeCell ref="A342:A343"/>
    <mergeCell ref="C342:C343"/>
    <mergeCell ref="D342:D343"/>
    <mergeCell ref="E342:E343"/>
    <mergeCell ref="A336:A337"/>
    <mergeCell ref="C336:C337"/>
    <mergeCell ref="D336:D337"/>
    <mergeCell ref="E336:E337"/>
    <mergeCell ref="A338:A339"/>
    <mergeCell ref="C338:C339"/>
    <mergeCell ref="D338:D339"/>
    <mergeCell ref="E338:E339"/>
    <mergeCell ref="A328:A330"/>
    <mergeCell ref="C328:C330"/>
    <mergeCell ref="D328:D330"/>
    <mergeCell ref="E328:E330"/>
    <mergeCell ref="A331:A333"/>
    <mergeCell ref="C331:C333"/>
    <mergeCell ref="D331:D333"/>
    <mergeCell ref="E331:E333"/>
    <mergeCell ref="C354:C355"/>
    <mergeCell ref="D354:D355"/>
    <mergeCell ref="E354:E355"/>
    <mergeCell ref="C356:C357"/>
    <mergeCell ref="D356:D357"/>
    <mergeCell ref="E356:E357"/>
    <mergeCell ref="A348:A349"/>
    <mergeCell ref="C348:C349"/>
    <mergeCell ref="D348:D349"/>
    <mergeCell ref="E348:E349"/>
    <mergeCell ref="C352:C353"/>
    <mergeCell ref="D352:D353"/>
    <mergeCell ref="E352:E353"/>
    <mergeCell ref="A344:A345"/>
    <mergeCell ref="C344:C345"/>
    <mergeCell ref="D344:D345"/>
    <mergeCell ref="E344:E345"/>
    <mergeCell ref="A346:A347"/>
    <mergeCell ref="C346:C347"/>
    <mergeCell ref="D346:D347"/>
    <mergeCell ref="E346:E347"/>
    <mergeCell ref="C366:C367"/>
    <mergeCell ref="D366:D367"/>
    <mergeCell ref="E366:E367"/>
    <mergeCell ref="C368:C369"/>
    <mergeCell ref="D368:D369"/>
    <mergeCell ref="E368:E369"/>
    <mergeCell ref="C362:C363"/>
    <mergeCell ref="D362:D363"/>
    <mergeCell ref="E362:E363"/>
    <mergeCell ref="C364:C365"/>
    <mergeCell ref="D364:D365"/>
    <mergeCell ref="E364:E365"/>
    <mergeCell ref="C358:C359"/>
    <mergeCell ref="D358:D359"/>
    <mergeCell ref="E358:E359"/>
    <mergeCell ref="C360:C361"/>
    <mergeCell ref="D360:D361"/>
    <mergeCell ref="E360:E361"/>
    <mergeCell ref="C380:C381"/>
    <mergeCell ref="D380:D381"/>
    <mergeCell ref="E380:E381"/>
    <mergeCell ref="C382:C383"/>
    <mergeCell ref="D382:D383"/>
    <mergeCell ref="E382:E383"/>
    <mergeCell ref="C374:C375"/>
    <mergeCell ref="D374:D375"/>
    <mergeCell ref="E374:E375"/>
    <mergeCell ref="C376:C377"/>
    <mergeCell ref="D376:D377"/>
    <mergeCell ref="E376:E377"/>
    <mergeCell ref="C370:C371"/>
    <mergeCell ref="D370:D371"/>
    <mergeCell ref="E370:E371"/>
    <mergeCell ref="C372:C373"/>
    <mergeCell ref="D372:D373"/>
    <mergeCell ref="E372:E373"/>
    <mergeCell ref="C392:C393"/>
    <mergeCell ref="D392:D393"/>
    <mergeCell ref="E392:E393"/>
    <mergeCell ref="C394:C395"/>
    <mergeCell ref="D394:D395"/>
    <mergeCell ref="E394:E395"/>
    <mergeCell ref="C388:C389"/>
    <mergeCell ref="D388:D389"/>
    <mergeCell ref="E388:E389"/>
    <mergeCell ref="C390:C391"/>
    <mergeCell ref="D390:D391"/>
    <mergeCell ref="E390:E391"/>
    <mergeCell ref="C384:C385"/>
    <mergeCell ref="D384:D385"/>
    <mergeCell ref="E384:E385"/>
    <mergeCell ref="C386:C387"/>
    <mergeCell ref="D386:D387"/>
    <mergeCell ref="E386:E387"/>
    <mergeCell ref="C406:C407"/>
    <mergeCell ref="D406:D407"/>
    <mergeCell ref="E406:E407"/>
    <mergeCell ref="C408:C409"/>
    <mergeCell ref="D408:D409"/>
    <mergeCell ref="E408:E409"/>
    <mergeCell ref="C402:C403"/>
    <mergeCell ref="D402:D403"/>
    <mergeCell ref="E402:E403"/>
    <mergeCell ref="C404:C405"/>
    <mergeCell ref="D404:D405"/>
    <mergeCell ref="E404:E405"/>
    <mergeCell ref="C398:C399"/>
    <mergeCell ref="D398:D399"/>
    <mergeCell ref="E398:E399"/>
    <mergeCell ref="C400:C401"/>
    <mergeCell ref="D400:D401"/>
    <mergeCell ref="E400:E401"/>
    <mergeCell ref="C418:C419"/>
    <mergeCell ref="D418:D419"/>
    <mergeCell ref="E418:E419"/>
    <mergeCell ref="C420:C421"/>
    <mergeCell ref="D420:D421"/>
    <mergeCell ref="E420:E421"/>
    <mergeCell ref="C414:C415"/>
    <mergeCell ref="D414:D415"/>
    <mergeCell ref="E414:E415"/>
    <mergeCell ref="C416:C417"/>
    <mergeCell ref="D416:D417"/>
    <mergeCell ref="E416:E417"/>
    <mergeCell ref="C410:C411"/>
    <mergeCell ref="D410:D411"/>
    <mergeCell ref="E410:E411"/>
    <mergeCell ref="C412:C413"/>
    <mergeCell ref="D412:D413"/>
    <mergeCell ref="E412:E413"/>
    <mergeCell ref="C433:C435"/>
    <mergeCell ref="D433:D435"/>
    <mergeCell ref="E433:E435"/>
    <mergeCell ref="A439:A441"/>
    <mergeCell ref="C439:C441"/>
    <mergeCell ref="D439:D441"/>
    <mergeCell ref="E439:E441"/>
    <mergeCell ref="A429:A430"/>
    <mergeCell ref="C429:C430"/>
    <mergeCell ref="D429:D430"/>
    <mergeCell ref="E429:E430"/>
    <mergeCell ref="A431:A432"/>
    <mergeCell ref="C431:C432"/>
    <mergeCell ref="D431:D432"/>
    <mergeCell ref="E431:E432"/>
    <mergeCell ref="A425:A426"/>
    <mergeCell ref="C425:C426"/>
    <mergeCell ref="D425:D426"/>
    <mergeCell ref="E425:E426"/>
    <mergeCell ref="A427:A428"/>
    <mergeCell ref="C427:C428"/>
    <mergeCell ref="D427:D428"/>
    <mergeCell ref="E427:E428"/>
    <mergeCell ref="A448:A450"/>
    <mergeCell ref="C448:C450"/>
    <mergeCell ref="D448:D450"/>
    <mergeCell ref="E448:E450"/>
    <mergeCell ref="A451:A452"/>
    <mergeCell ref="A453:A455"/>
    <mergeCell ref="C453:C455"/>
    <mergeCell ref="D453:D455"/>
    <mergeCell ref="E453:E455"/>
    <mergeCell ref="A442:A444"/>
    <mergeCell ref="C442:C444"/>
    <mergeCell ref="D442:D444"/>
    <mergeCell ref="E442:E444"/>
    <mergeCell ref="A445:A447"/>
    <mergeCell ref="C445:C447"/>
    <mergeCell ref="D445:D447"/>
    <mergeCell ref="E445:E447"/>
    <mergeCell ref="A471:A472"/>
    <mergeCell ref="C471:C472"/>
    <mergeCell ref="D471:D472"/>
    <mergeCell ref="E471:E472"/>
    <mergeCell ref="C475:C476"/>
    <mergeCell ref="D475:D476"/>
    <mergeCell ref="E475:E476"/>
    <mergeCell ref="A464:A466"/>
    <mergeCell ref="A467:A468"/>
    <mergeCell ref="C467:C468"/>
    <mergeCell ref="D467:D468"/>
    <mergeCell ref="E467:E468"/>
    <mergeCell ref="A469:A470"/>
    <mergeCell ref="C469:C470"/>
    <mergeCell ref="D469:D470"/>
    <mergeCell ref="E469:E470"/>
    <mergeCell ref="A456:A458"/>
    <mergeCell ref="C456:C458"/>
    <mergeCell ref="D456:D458"/>
    <mergeCell ref="E456:E458"/>
    <mergeCell ref="A461:A462"/>
    <mergeCell ref="C461:C462"/>
    <mergeCell ref="D461:D462"/>
    <mergeCell ref="E461:E462"/>
    <mergeCell ref="A491:A492"/>
    <mergeCell ref="C491:C492"/>
    <mergeCell ref="D491:D492"/>
    <mergeCell ref="E491:E492"/>
    <mergeCell ref="A494:A495"/>
    <mergeCell ref="C494:C495"/>
    <mergeCell ref="D494:D495"/>
    <mergeCell ref="E494:E495"/>
    <mergeCell ref="C483:C485"/>
    <mergeCell ref="D483:D485"/>
    <mergeCell ref="E483:E485"/>
    <mergeCell ref="A489:A490"/>
    <mergeCell ref="C489:C490"/>
    <mergeCell ref="D489:D490"/>
    <mergeCell ref="E489:E490"/>
    <mergeCell ref="C479:C480"/>
    <mergeCell ref="D479:D480"/>
    <mergeCell ref="E479:E480"/>
    <mergeCell ref="C481:C482"/>
    <mergeCell ref="D481:D482"/>
    <mergeCell ref="E481:E482"/>
    <mergeCell ref="A505:A506"/>
    <mergeCell ref="C505:C506"/>
    <mergeCell ref="D505:D506"/>
    <mergeCell ref="E505:E506"/>
    <mergeCell ref="A509:A510"/>
    <mergeCell ref="C509:C510"/>
    <mergeCell ref="D509:D510"/>
    <mergeCell ref="E509:E510"/>
    <mergeCell ref="A501:A502"/>
    <mergeCell ref="C501:C502"/>
    <mergeCell ref="D501:D502"/>
    <mergeCell ref="E501:E502"/>
    <mergeCell ref="A503:A504"/>
    <mergeCell ref="C503:C504"/>
    <mergeCell ref="D503:D504"/>
    <mergeCell ref="E503:E504"/>
    <mergeCell ref="A496:A497"/>
    <mergeCell ref="C496:C497"/>
    <mergeCell ref="D496:D497"/>
    <mergeCell ref="E496:E497"/>
    <mergeCell ref="A499:A500"/>
    <mergeCell ref="C499:C500"/>
    <mergeCell ref="D499:D500"/>
    <mergeCell ref="E499:E500"/>
    <mergeCell ref="A522:A523"/>
    <mergeCell ref="C522:C523"/>
    <mergeCell ref="D522:D523"/>
    <mergeCell ref="E522:E523"/>
    <mergeCell ref="A524:A525"/>
    <mergeCell ref="C524:C525"/>
    <mergeCell ref="D524:D525"/>
    <mergeCell ref="E524:E525"/>
    <mergeCell ref="A515:A516"/>
    <mergeCell ref="C515:C516"/>
    <mergeCell ref="D515:D516"/>
    <mergeCell ref="E515:E516"/>
    <mergeCell ref="C517:C519"/>
    <mergeCell ref="D517:D519"/>
    <mergeCell ref="E517:E519"/>
    <mergeCell ref="A511:A512"/>
    <mergeCell ref="C511:C512"/>
    <mergeCell ref="D511:D512"/>
    <mergeCell ref="E511:E512"/>
    <mergeCell ref="A513:A514"/>
    <mergeCell ref="C513:C514"/>
    <mergeCell ref="D513:D514"/>
    <mergeCell ref="E513:E514"/>
    <mergeCell ref="C541:C542"/>
    <mergeCell ref="D541:D542"/>
    <mergeCell ref="E541:E542"/>
    <mergeCell ref="C543:C544"/>
    <mergeCell ref="D543:D544"/>
    <mergeCell ref="E543:E544"/>
    <mergeCell ref="C553:C554"/>
    <mergeCell ref="D553:D554"/>
    <mergeCell ref="E553:E554"/>
    <mergeCell ref="C555:C556"/>
    <mergeCell ref="D555:D556"/>
    <mergeCell ref="E555:E556"/>
    <mergeCell ref="C549:C550"/>
    <mergeCell ref="D549:D550"/>
    <mergeCell ref="E549:E550"/>
    <mergeCell ref="C551:C552"/>
    <mergeCell ref="D551:D552"/>
    <mergeCell ref="E551:E552"/>
    <mergeCell ref="C545:C546"/>
    <mergeCell ref="D545:D546"/>
    <mergeCell ref="E545:E546"/>
    <mergeCell ref="C547:C548"/>
    <mergeCell ref="D547:D548"/>
    <mergeCell ref="E547:E548"/>
    <mergeCell ref="C567:C568"/>
    <mergeCell ref="D567:D568"/>
    <mergeCell ref="E567:E568"/>
    <mergeCell ref="C569:C570"/>
    <mergeCell ref="D569:D570"/>
    <mergeCell ref="E569:E570"/>
    <mergeCell ref="C561:C562"/>
    <mergeCell ref="D561:D562"/>
    <mergeCell ref="E561:E562"/>
    <mergeCell ref="C563:C564"/>
    <mergeCell ref="D563:D564"/>
    <mergeCell ref="E563:E564"/>
    <mergeCell ref="C557:C558"/>
    <mergeCell ref="D557:D558"/>
    <mergeCell ref="E557:E558"/>
    <mergeCell ref="C559:C560"/>
    <mergeCell ref="D559:D560"/>
    <mergeCell ref="E559:E560"/>
    <mergeCell ref="C579:C580"/>
    <mergeCell ref="D579:D580"/>
    <mergeCell ref="E579:E580"/>
    <mergeCell ref="C581:C582"/>
    <mergeCell ref="D581:D582"/>
    <mergeCell ref="E581:E582"/>
    <mergeCell ref="C575:C576"/>
    <mergeCell ref="D575:D576"/>
    <mergeCell ref="E575:E576"/>
    <mergeCell ref="C577:C578"/>
    <mergeCell ref="D577:D578"/>
    <mergeCell ref="E577:E578"/>
    <mergeCell ref="C571:C572"/>
    <mergeCell ref="D571:D572"/>
    <mergeCell ref="E571:E572"/>
    <mergeCell ref="C573:C574"/>
    <mergeCell ref="D573:D574"/>
    <mergeCell ref="E573:E574"/>
    <mergeCell ref="C591:C592"/>
    <mergeCell ref="D591:D592"/>
    <mergeCell ref="E591:E592"/>
    <mergeCell ref="C593:C594"/>
    <mergeCell ref="D593:D594"/>
    <mergeCell ref="E593:E594"/>
    <mergeCell ref="C587:C588"/>
    <mergeCell ref="D587:D588"/>
    <mergeCell ref="E587:E588"/>
    <mergeCell ref="C589:C590"/>
    <mergeCell ref="D589:D590"/>
    <mergeCell ref="E589:E590"/>
    <mergeCell ref="C583:C584"/>
    <mergeCell ref="D583:D584"/>
    <mergeCell ref="E583:E584"/>
    <mergeCell ref="C585:C586"/>
    <mergeCell ref="D585:D586"/>
    <mergeCell ref="E585:E586"/>
    <mergeCell ref="C605:C606"/>
    <mergeCell ref="D605:D606"/>
    <mergeCell ref="E605:E606"/>
    <mergeCell ref="C607:C608"/>
    <mergeCell ref="D607:D608"/>
    <mergeCell ref="E607:E608"/>
    <mergeCell ref="C601:C602"/>
    <mergeCell ref="D601:D602"/>
    <mergeCell ref="E601:E602"/>
    <mergeCell ref="C603:C604"/>
    <mergeCell ref="D603:D604"/>
    <mergeCell ref="E603:E604"/>
    <mergeCell ref="C595:C596"/>
    <mergeCell ref="D595:D596"/>
    <mergeCell ref="E595:E596"/>
    <mergeCell ref="C597:C598"/>
    <mergeCell ref="D597:D598"/>
    <mergeCell ref="E597:E598"/>
    <mergeCell ref="C617:C618"/>
    <mergeCell ref="D617:D618"/>
    <mergeCell ref="E617:E618"/>
    <mergeCell ref="C621:C622"/>
    <mergeCell ref="D621:D622"/>
    <mergeCell ref="E621:E622"/>
    <mergeCell ref="C613:C614"/>
    <mergeCell ref="D613:D614"/>
    <mergeCell ref="E613:E614"/>
    <mergeCell ref="C615:C616"/>
    <mergeCell ref="D615:D616"/>
    <mergeCell ref="E615:E616"/>
    <mergeCell ref="C609:C610"/>
    <mergeCell ref="D609:D610"/>
    <mergeCell ref="E609:E610"/>
    <mergeCell ref="C611:C612"/>
    <mergeCell ref="D611:D612"/>
    <mergeCell ref="E611:E612"/>
    <mergeCell ref="C635:C636"/>
    <mergeCell ref="D635:D636"/>
    <mergeCell ref="E635:E636"/>
    <mergeCell ref="C637:C638"/>
    <mergeCell ref="D637:D638"/>
    <mergeCell ref="E637:E638"/>
    <mergeCell ref="C629:C630"/>
    <mergeCell ref="D629:D630"/>
    <mergeCell ref="E629:E630"/>
    <mergeCell ref="C631:C632"/>
    <mergeCell ref="D631:D632"/>
    <mergeCell ref="E631:E632"/>
    <mergeCell ref="C623:C624"/>
    <mergeCell ref="D623:D624"/>
    <mergeCell ref="E623:E624"/>
    <mergeCell ref="C625:C626"/>
    <mergeCell ref="D625:D626"/>
    <mergeCell ref="E625:E626"/>
    <mergeCell ref="C650:C651"/>
    <mergeCell ref="D650:D651"/>
    <mergeCell ref="E650:E651"/>
    <mergeCell ref="C652:C653"/>
    <mergeCell ref="D652:D653"/>
    <mergeCell ref="E652:E653"/>
    <mergeCell ref="C646:C647"/>
    <mergeCell ref="D646:D647"/>
    <mergeCell ref="E646:E647"/>
    <mergeCell ref="C648:C649"/>
    <mergeCell ref="D648:D649"/>
    <mergeCell ref="E648:E649"/>
    <mergeCell ref="C639:C640"/>
    <mergeCell ref="D639:D640"/>
    <mergeCell ref="E639:E640"/>
    <mergeCell ref="C644:C645"/>
    <mergeCell ref="D644:D645"/>
    <mergeCell ref="E644:E645"/>
    <mergeCell ref="C664:C665"/>
    <mergeCell ref="D664:D665"/>
    <mergeCell ref="E664:E665"/>
    <mergeCell ref="C666:C667"/>
    <mergeCell ref="D666:D667"/>
    <mergeCell ref="E666:E667"/>
    <mergeCell ref="C658:C659"/>
    <mergeCell ref="D658:D659"/>
    <mergeCell ref="E658:E659"/>
    <mergeCell ref="C662:C663"/>
    <mergeCell ref="D662:D663"/>
    <mergeCell ref="E662:E663"/>
    <mergeCell ref="C654:C655"/>
    <mergeCell ref="D654:D655"/>
    <mergeCell ref="E654:E655"/>
    <mergeCell ref="C656:C657"/>
    <mergeCell ref="D656:D657"/>
    <mergeCell ref="E656:E657"/>
    <mergeCell ref="C678:C679"/>
    <mergeCell ref="D678:D679"/>
    <mergeCell ref="E678:E679"/>
    <mergeCell ref="C682:C683"/>
    <mergeCell ref="D682:D683"/>
    <mergeCell ref="E682:E683"/>
    <mergeCell ref="C674:C675"/>
    <mergeCell ref="D674:D675"/>
    <mergeCell ref="E674:E675"/>
    <mergeCell ref="C676:C677"/>
    <mergeCell ref="D676:D677"/>
    <mergeCell ref="E676:E677"/>
    <mergeCell ref="C668:C669"/>
    <mergeCell ref="D668:D669"/>
    <mergeCell ref="E668:E669"/>
    <mergeCell ref="C672:C673"/>
    <mergeCell ref="D672:D673"/>
    <mergeCell ref="E672:E673"/>
    <mergeCell ref="C694:C695"/>
    <mergeCell ref="D694:D695"/>
    <mergeCell ref="E694:E695"/>
    <mergeCell ref="C696:C697"/>
    <mergeCell ref="D696:D697"/>
    <mergeCell ref="E696:E697"/>
    <mergeCell ref="C690:C691"/>
    <mergeCell ref="D690:D691"/>
    <mergeCell ref="E690:E691"/>
    <mergeCell ref="C692:C693"/>
    <mergeCell ref="D692:D693"/>
    <mergeCell ref="E692:E693"/>
    <mergeCell ref="C684:C685"/>
    <mergeCell ref="D684:D685"/>
    <mergeCell ref="E684:E685"/>
    <mergeCell ref="C688:C689"/>
    <mergeCell ref="D688:D689"/>
    <mergeCell ref="E688:E689"/>
    <mergeCell ref="C708:C709"/>
    <mergeCell ref="D708:D709"/>
    <mergeCell ref="E708:E709"/>
    <mergeCell ref="C710:C711"/>
    <mergeCell ref="D710:D711"/>
    <mergeCell ref="E710:E711"/>
    <mergeCell ref="C704:C705"/>
    <mergeCell ref="D704:D705"/>
    <mergeCell ref="E704:E705"/>
    <mergeCell ref="C706:C707"/>
    <mergeCell ref="D706:D707"/>
    <mergeCell ref="E706:E707"/>
    <mergeCell ref="C698:C699"/>
    <mergeCell ref="D698:D699"/>
    <mergeCell ref="E698:E699"/>
    <mergeCell ref="C700:C701"/>
    <mergeCell ref="D700:D701"/>
    <mergeCell ref="E700:E701"/>
    <mergeCell ref="C721:C722"/>
    <mergeCell ref="D721:D722"/>
    <mergeCell ref="E721:E722"/>
    <mergeCell ref="C723:C724"/>
    <mergeCell ref="D723:D724"/>
    <mergeCell ref="E723:E724"/>
    <mergeCell ref="C717:C718"/>
    <mergeCell ref="D717:D718"/>
    <mergeCell ref="E717:E718"/>
    <mergeCell ref="C719:C720"/>
    <mergeCell ref="D719:D720"/>
    <mergeCell ref="E719:E720"/>
    <mergeCell ref="C712:C713"/>
    <mergeCell ref="D712:D713"/>
    <mergeCell ref="E712:E713"/>
    <mergeCell ref="C715:C716"/>
    <mergeCell ref="D715:D716"/>
    <mergeCell ref="E715:E716"/>
    <mergeCell ref="C739:C740"/>
    <mergeCell ref="D739:D740"/>
    <mergeCell ref="E739:E740"/>
    <mergeCell ref="C741:C742"/>
    <mergeCell ref="D741:D742"/>
    <mergeCell ref="E741:E742"/>
    <mergeCell ref="C731:C732"/>
    <mergeCell ref="D731:D732"/>
    <mergeCell ref="E731:E732"/>
    <mergeCell ref="C733:C735"/>
    <mergeCell ref="D733:D735"/>
    <mergeCell ref="E733:E735"/>
    <mergeCell ref="C725:C726"/>
    <mergeCell ref="D725:D726"/>
    <mergeCell ref="E725:E726"/>
    <mergeCell ref="C729:C730"/>
    <mergeCell ref="D729:D730"/>
    <mergeCell ref="E729:E730"/>
    <mergeCell ref="C751:C752"/>
    <mergeCell ref="D751:D752"/>
    <mergeCell ref="E751:E752"/>
    <mergeCell ref="C753:C754"/>
    <mergeCell ref="D753:D754"/>
    <mergeCell ref="E753:E754"/>
    <mergeCell ref="C747:C748"/>
    <mergeCell ref="D747:D748"/>
    <mergeCell ref="E747:E748"/>
    <mergeCell ref="C749:C750"/>
    <mergeCell ref="D749:D750"/>
    <mergeCell ref="E749:E750"/>
    <mergeCell ref="C743:C744"/>
    <mergeCell ref="D743:D744"/>
    <mergeCell ref="E743:E744"/>
    <mergeCell ref="C745:C746"/>
    <mergeCell ref="D745:D746"/>
    <mergeCell ref="E745:E746"/>
    <mergeCell ref="C765:C766"/>
    <mergeCell ref="D765:D766"/>
    <mergeCell ref="E765:E766"/>
    <mergeCell ref="C767:C768"/>
    <mergeCell ref="D767:D768"/>
    <mergeCell ref="E767:E768"/>
    <mergeCell ref="C761:C762"/>
    <mergeCell ref="D761:D762"/>
    <mergeCell ref="E761:E762"/>
    <mergeCell ref="C763:C764"/>
    <mergeCell ref="D763:D764"/>
    <mergeCell ref="E763:E764"/>
    <mergeCell ref="C755:C756"/>
    <mergeCell ref="D755:D756"/>
    <mergeCell ref="E755:E756"/>
    <mergeCell ref="C759:C760"/>
    <mergeCell ref="D759:D760"/>
    <mergeCell ref="E759:E760"/>
    <mergeCell ref="C779:C781"/>
    <mergeCell ref="D779:D781"/>
    <mergeCell ref="E779:E781"/>
    <mergeCell ref="C782:C784"/>
    <mergeCell ref="D782:D784"/>
    <mergeCell ref="E782:E784"/>
    <mergeCell ref="C775:C776"/>
    <mergeCell ref="D775:D776"/>
    <mergeCell ref="E775:E776"/>
    <mergeCell ref="C777:C778"/>
    <mergeCell ref="D777:D778"/>
    <mergeCell ref="E777:E778"/>
    <mergeCell ref="C771:C772"/>
    <mergeCell ref="D771:D772"/>
    <mergeCell ref="E771:E772"/>
    <mergeCell ref="C773:C774"/>
    <mergeCell ref="D773:D774"/>
    <mergeCell ref="E773:E774"/>
    <mergeCell ref="A797:A798"/>
    <mergeCell ref="C797:C798"/>
    <mergeCell ref="D797:D798"/>
    <mergeCell ref="E797:E798"/>
    <mergeCell ref="A799:A800"/>
    <mergeCell ref="C799:C800"/>
    <mergeCell ref="D799:D800"/>
    <mergeCell ref="E799:E800"/>
    <mergeCell ref="A791:A792"/>
    <mergeCell ref="C791:C792"/>
    <mergeCell ref="D791:D792"/>
    <mergeCell ref="E791:E792"/>
    <mergeCell ref="A793:A794"/>
    <mergeCell ref="C793:C794"/>
    <mergeCell ref="D793:D794"/>
    <mergeCell ref="E793:E794"/>
    <mergeCell ref="A787:A788"/>
    <mergeCell ref="C787:C788"/>
    <mergeCell ref="D787:D788"/>
    <mergeCell ref="E787:E788"/>
    <mergeCell ref="A789:A790"/>
    <mergeCell ref="C789:C790"/>
    <mergeCell ref="D789:D790"/>
    <mergeCell ref="E789:E790"/>
    <mergeCell ref="A809:A810"/>
    <mergeCell ref="C809:C810"/>
    <mergeCell ref="D809:D810"/>
    <mergeCell ref="E809:E810"/>
    <mergeCell ref="A811:A812"/>
    <mergeCell ref="C811:C812"/>
    <mergeCell ref="D811:D812"/>
    <mergeCell ref="E811:E812"/>
    <mergeCell ref="A805:A806"/>
    <mergeCell ref="C805:C806"/>
    <mergeCell ref="D805:D806"/>
    <mergeCell ref="E805:E806"/>
    <mergeCell ref="A807:A808"/>
    <mergeCell ref="C807:C808"/>
    <mergeCell ref="D807:D808"/>
    <mergeCell ref="E807:E808"/>
    <mergeCell ref="A801:A802"/>
    <mergeCell ref="C801:C802"/>
    <mergeCell ref="D801:D802"/>
    <mergeCell ref="E801:E802"/>
    <mergeCell ref="A803:A804"/>
    <mergeCell ref="C803:C804"/>
    <mergeCell ref="D803:D804"/>
    <mergeCell ref="E803:E804"/>
    <mergeCell ref="A823:A824"/>
    <mergeCell ref="C823:C824"/>
    <mergeCell ref="D823:D824"/>
    <mergeCell ref="E823:E824"/>
    <mergeCell ref="A825:A826"/>
    <mergeCell ref="C825:C826"/>
    <mergeCell ref="D825:D826"/>
    <mergeCell ref="E825:E826"/>
    <mergeCell ref="A819:A820"/>
    <mergeCell ref="C819:C820"/>
    <mergeCell ref="D819:D820"/>
    <mergeCell ref="E819:E820"/>
    <mergeCell ref="A821:A822"/>
    <mergeCell ref="C821:C822"/>
    <mergeCell ref="D821:D822"/>
    <mergeCell ref="E821:E822"/>
    <mergeCell ref="A813:A814"/>
    <mergeCell ref="C813:C814"/>
    <mergeCell ref="D813:D814"/>
    <mergeCell ref="E813:E814"/>
    <mergeCell ref="A815:A816"/>
    <mergeCell ref="C815:C816"/>
    <mergeCell ref="D815:D816"/>
    <mergeCell ref="E815:E816"/>
    <mergeCell ref="A837:A838"/>
    <mergeCell ref="C837:C838"/>
    <mergeCell ref="D837:D838"/>
    <mergeCell ref="E837:E838"/>
    <mergeCell ref="A839:A840"/>
    <mergeCell ref="C839:C840"/>
    <mergeCell ref="D839:D840"/>
    <mergeCell ref="E839:E840"/>
    <mergeCell ref="A833:A834"/>
    <mergeCell ref="C833:C834"/>
    <mergeCell ref="D833:D834"/>
    <mergeCell ref="E833:E834"/>
    <mergeCell ref="A835:A836"/>
    <mergeCell ref="C835:C836"/>
    <mergeCell ref="D835:D836"/>
    <mergeCell ref="E835:E836"/>
    <mergeCell ref="A827:A828"/>
    <mergeCell ref="C827:C828"/>
    <mergeCell ref="D827:D828"/>
    <mergeCell ref="E827:E828"/>
    <mergeCell ref="A829:A830"/>
    <mergeCell ref="C829:C830"/>
    <mergeCell ref="D829:D830"/>
    <mergeCell ref="E829:E830"/>
    <mergeCell ref="A851:A852"/>
    <mergeCell ref="C851:C852"/>
    <mergeCell ref="D851:D852"/>
    <mergeCell ref="E851:E852"/>
    <mergeCell ref="A853:A854"/>
    <mergeCell ref="C853:C854"/>
    <mergeCell ref="D853:D854"/>
    <mergeCell ref="E853:E854"/>
    <mergeCell ref="A847:A848"/>
    <mergeCell ref="C847:C848"/>
    <mergeCell ref="D847:D848"/>
    <mergeCell ref="E847:E848"/>
    <mergeCell ref="A849:A850"/>
    <mergeCell ref="C849:C850"/>
    <mergeCell ref="D849:D850"/>
    <mergeCell ref="E849:E850"/>
    <mergeCell ref="A841:A842"/>
    <mergeCell ref="C841:C842"/>
    <mergeCell ref="D841:D842"/>
    <mergeCell ref="E841:E842"/>
    <mergeCell ref="A843:A844"/>
    <mergeCell ref="C843:C844"/>
    <mergeCell ref="D843:D844"/>
    <mergeCell ref="E843:E844"/>
    <mergeCell ref="A863:A864"/>
    <mergeCell ref="C863:C864"/>
    <mergeCell ref="D863:D864"/>
    <mergeCell ref="E863:E864"/>
    <mergeCell ref="A867:A868"/>
    <mergeCell ref="C867:C868"/>
    <mergeCell ref="D867:D868"/>
    <mergeCell ref="E867:E868"/>
    <mergeCell ref="A859:A860"/>
    <mergeCell ref="C859:C860"/>
    <mergeCell ref="D859:D860"/>
    <mergeCell ref="E859:E860"/>
    <mergeCell ref="A861:A862"/>
    <mergeCell ref="C861:C862"/>
    <mergeCell ref="D861:D862"/>
    <mergeCell ref="E861:E862"/>
    <mergeCell ref="A855:A856"/>
    <mergeCell ref="C855:C856"/>
    <mergeCell ref="D855:D856"/>
    <mergeCell ref="E855:E856"/>
    <mergeCell ref="A857:A858"/>
    <mergeCell ref="C857:C858"/>
    <mergeCell ref="D857:D858"/>
    <mergeCell ref="E857:E858"/>
    <mergeCell ref="A877:A878"/>
    <mergeCell ref="C877:C878"/>
    <mergeCell ref="D877:D878"/>
    <mergeCell ref="E877:E878"/>
    <mergeCell ref="A879:A880"/>
    <mergeCell ref="C879:C880"/>
    <mergeCell ref="D879:D880"/>
    <mergeCell ref="E879:E880"/>
    <mergeCell ref="A873:A874"/>
    <mergeCell ref="C873:C874"/>
    <mergeCell ref="D873:D874"/>
    <mergeCell ref="E873:E874"/>
    <mergeCell ref="A875:A876"/>
    <mergeCell ref="C875:C876"/>
    <mergeCell ref="D875:D876"/>
    <mergeCell ref="E875:E876"/>
    <mergeCell ref="A869:A870"/>
    <mergeCell ref="C869:C870"/>
    <mergeCell ref="D869:D870"/>
    <mergeCell ref="E869:E870"/>
    <mergeCell ref="A871:A872"/>
    <mergeCell ref="C871:C872"/>
    <mergeCell ref="D871:D872"/>
    <mergeCell ref="E871:E872"/>
    <mergeCell ref="A891:A892"/>
    <mergeCell ref="C891:C892"/>
    <mergeCell ref="D891:D892"/>
    <mergeCell ref="E891:E892"/>
    <mergeCell ref="A895:A896"/>
    <mergeCell ref="C895:C896"/>
    <mergeCell ref="D895:D896"/>
    <mergeCell ref="E895:E896"/>
    <mergeCell ref="A887:A888"/>
    <mergeCell ref="C887:C888"/>
    <mergeCell ref="D887:D888"/>
    <mergeCell ref="E887:E888"/>
    <mergeCell ref="A889:A890"/>
    <mergeCell ref="C889:C890"/>
    <mergeCell ref="D889:D890"/>
    <mergeCell ref="E889:E890"/>
    <mergeCell ref="A883:A884"/>
    <mergeCell ref="C883:C884"/>
    <mergeCell ref="D883:D884"/>
    <mergeCell ref="E883:E884"/>
    <mergeCell ref="A885:A886"/>
    <mergeCell ref="C885:C886"/>
    <mergeCell ref="D885:D886"/>
    <mergeCell ref="E885:E886"/>
    <mergeCell ref="A905:A906"/>
    <mergeCell ref="C905:C906"/>
    <mergeCell ref="D905:D906"/>
    <mergeCell ref="E905:E906"/>
    <mergeCell ref="A909:A910"/>
    <mergeCell ref="C909:C910"/>
    <mergeCell ref="D909:D910"/>
    <mergeCell ref="E909:E910"/>
    <mergeCell ref="A901:A902"/>
    <mergeCell ref="C901:C902"/>
    <mergeCell ref="D901:D902"/>
    <mergeCell ref="E901:E902"/>
    <mergeCell ref="A903:A904"/>
    <mergeCell ref="C903:C904"/>
    <mergeCell ref="D903:D904"/>
    <mergeCell ref="E903:E904"/>
    <mergeCell ref="A897:A898"/>
    <mergeCell ref="C897:C898"/>
    <mergeCell ref="D897:D898"/>
    <mergeCell ref="E897:E898"/>
    <mergeCell ref="A899:A900"/>
    <mergeCell ref="C899:C900"/>
    <mergeCell ref="D899:D900"/>
    <mergeCell ref="E899:E900"/>
    <mergeCell ref="C919:C921"/>
    <mergeCell ref="D919:D921"/>
    <mergeCell ref="E919:E921"/>
    <mergeCell ref="A915:A916"/>
    <mergeCell ref="C915:C916"/>
    <mergeCell ref="D915:D916"/>
    <mergeCell ref="E915:E916"/>
    <mergeCell ref="A917:A918"/>
    <mergeCell ref="C917:C918"/>
    <mergeCell ref="D917:D918"/>
    <mergeCell ref="E917:E918"/>
    <mergeCell ref="A911:A912"/>
    <mergeCell ref="C911:C912"/>
    <mergeCell ref="D911:D912"/>
    <mergeCell ref="E911:E912"/>
    <mergeCell ref="A913:A914"/>
    <mergeCell ref="C913:C914"/>
    <mergeCell ref="D913:D914"/>
    <mergeCell ref="E913:E914"/>
    <mergeCell ref="A938:A939"/>
    <mergeCell ref="D930:D931"/>
    <mergeCell ref="E930:E931"/>
    <mergeCell ref="D932:D933"/>
    <mergeCell ref="E932:E933"/>
    <mergeCell ref="D934:D935"/>
    <mergeCell ref="E934:E935"/>
    <mergeCell ref="D936:D937"/>
    <mergeCell ref="E936:E937"/>
    <mergeCell ref="D938:D939"/>
    <mergeCell ref="A947:A948"/>
    <mergeCell ref="A949:A950"/>
    <mergeCell ref="A951:A952"/>
    <mergeCell ref="A953:A954"/>
    <mergeCell ref="A955:A956"/>
    <mergeCell ref="C947:C948"/>
    <mergeCell ref="D947:D948"/>
    <mergeCell ref="E947:E948"/>
    <mergeCell ref="C949:C950"/>
    <mergeCell ref="D949:D950"/>
    <mergeCell ref="E949:E950"/>
    <mergeCell ref="C951:C952"/>
    <mergeCell ref="D951:D952"/>
    <mergeCell ref="E951:E952"/>
    <mergeCell ref="C953:C954"/>
    <mergeCell ref="D953:D954"/>
    <mergeCell ref="E953:E954"/>
    <mergeCell ref="C955:C956"/>
    <mergeCell ref="D955:D956"/>
    <mergeCell ref="E955:E956"/>
    <mergeCell ref="E938:E939"/>
    <mergeCell ref="C938:C939"/>
    <mergeCell ref="A237:A238"/>
    <mergeCell ref="C237:C238"/>
    <mergeCell ref="D237:D238"/>
    <mergeCell ref="E237:E238"/>
    <mergeCell ref="A245:A246"/>
    <mergeCell ref="C245:C246"/>
    <mergeCell ref="D245:D246"/>
    <mergeCell ref="E245:E246"/>
    <mergeCell ref="A210:A211"/>
    <mergeCell ref="C210:C211"/>
    <mergeCell ref="D210:D211"/>
    <mergeCell ref="E210:E211"/>
    <mergeCell ref="A215:A216"/>
    <mergeCell ref="C215:C216"/>
    <mergeCell ref="D215:D216"/>
    <mergeCell ref="E215:E216"/>
    <mergeCell ref="A220:A221"/>
    <mergeCell ref="C220:C221"/>
    <mergeCell ref="D220:D221"/>
    <mergeCell ref="E220:E221"/>
    <mergeCell ref="A230:A232"/>
    <mergeCell ref="C230:C232"/>
    <mergeCell ref="D230:D232"/>
    <mergeCell ref="E230:E232"/>
    <mergeCell ref="A235:A236"/>
    <mergeCell ref="C235:C236"/>
    <mergeCell ref="D235:D236"/>
    <mergeCell ref="E235:E236"/>
    <mergeCell ref="A225:A226"/>
    <mergeCell ref="C225:C226"/>
    <mergeCell ref="D225:D226"/>
    <mergeCell ref="E225:E226"/>
  </mergeCells>
  <phoneticPr fontId="22" type="noConversion"/>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29B11-4C0D-48D3-ADAA-D5F0F382EA76}">
  <dimension ref="A1:N957"/>
  <sheetViews>
    <sheetView showGridLines="0" zoomScale="90" zoomScaleNormal="90" zoomScaleSheetLayoutView="50" workbookViewId="0">
      <pane ySplit="2880"/>
      <selection activeCell="A3" sqref="A3:E3"/>
      <selection pane="bottomLeft" activeCell="B543" sqref="B543"/>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222"/>
      <c r="E1" s="222"/>
    </row>
    <row r="2" spans="1:7" s="2" customFormat="1" ht="24.4" customHeight="1" x14ac:dyDescent="0.25">
      <c r="A2" s="222" t="s">
        <v>944</v>
      </c>
      <c r="B2" s="222"/>
      <c r="C2" s="222"/>
      <c r="D2" s="222"/>
      <c r="E2" s="222"/>
    </row>
    <row r="3" spans="1:7" s="2" customFormat="1" ht="35.25" customHeight="1" x14ac:dyDescent="0.25">
      <c r="A3" s="223" t="s">
        <v>798</v>
      </c>
      <c r="B3" s="223"/>
      <c r="C3" s="223"/>
      <c r="D3" s="223"/>
      <c r="E3" s="223"/>
    </row>
    <row r="4" spans="1:7" s="2" customFormat="1" ht="24.4" customHeight="1" x14ac:dyDescent="0.25">
      <c r="A4" s="240" t="s">
        <v>918</v>
      </c>
      <c r="B4" s="240"/>
      <c r="C4" s="240"/>
      <c r="D4" s="240"/>
      <c r="E4" s="240"/>
      <c r="F4" s="150"/>
    </row>
    <row r="5" spans="1:7" s="142" customFormat="1" ht="38.25" customHeight="1" x14ac:dyDescent="0.25">
      <c r="A5" s="3" t="s">
        <v>0</v>
      </c>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f>+'BPU Travaux'!C8</f>
        <v>0</v>
      </c>
      <c r="D8" s="214">
        <v>1</v>
      </c>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f>+'BPU Travaux'!C14</f>
        <v>0</v>
      </c>
      <c r="D14" s="214"/>
      <c r="E14" s="216">
        <f t="shared" ref="E14:E43"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f>+'BPU Travaux'!C17</f>
        <v>0</v>
      </c>
      <c r="D17" s="214"/>
      <c r="E17" s="216">
        <f t="shared" si="1"/>
        <v>0</v>
      </c>
    </row>
    <row r="18" spans="1:7" s="2" customFormat="1" ht="66" customHeight="1" x14ac:dyDescent="0.25">
      <c r="A18" s="221"/>
      <c r="B18" s="32" t="s">
        <v>405</v>
      </c>
      <c r="C18" s="224"/>
      <c r="D18" s="224"/>
      <c r="E18" s="234">
        <f t="shared" si="1"/>
        <v>0</v>
      </c>
    </row>
    <row r="19" spans="1:7" s="2" customFormat="1" ht="12.75" x14ac:dyDescent="0.25">
      <c r="A19" s="211"/>
      <c r="B19" s="58" t="s">
        <v>711</v>
      </c>
      <c r="C19" s="224"/>
      <c r="D19" s="224"/>
      <c r="E19" s="217">
        <f t="shared" si="1"/>
        <v>0</v>
      </c>
    </row>
    <row r="20" spans="1:7" s="2" customFormat="1" ht="12.75" x14ac:dyDescent="0.25">
      <c r="A20" s="210" t="s">
        <v>406</v>
      </c>
      <c r="B20" s="9" t="s">
        <v>407</v>
      </c>
      <c r="C20" s="214">
        <f>+'BPU Travaux'!C20</f>
        <v>0</v>
      </c>
      <c r="D20" s="214"/>
      <c r="E20" s="216">
        <f t="shared" si="1"/>
        <v>0</v>
      </c>
    </row>
    <row r="21" spans="1:7" s="2" customFormat="1" ht="47.25" customHeight="1" x14ac:dyDescent="0.25">
      <c r="A21" s="221"/>
      <c r="B21" s="28" t="s">
        <v>408</v>
      </c>
      <c r="C21" s="224"/>
      <c r="D21" s="224"/>
      <c r="E21" s="234">
        <f t="shared" si="1"/>
        <v>0</v>
      </c>
    </row>
    <row r="22" spans="1:7" s="2" customFormat="1" ht="12.75" x14ac:dyDescent="0.25">
      <c r="A22" s="221"/>
      <c r="B22" s="58" t="s">
        <v>711</v>
      </c>
      <c r="C22" s="224"/>
      <c r="D22" s="224"/>
      <c r="E22" s="217">
        <f t="shared" si="1"/>
        <v>0</v>
      </c>
    </row>
    <row r="23" spans="1:7" s="2" customFormat="1" ht="22.5" customHeight="1" x14ac:dyDescent="0.25">
      <c r="A23" s="8" t="s">
        <v>409</v>
      </c>
      <c r="B23" s="9" t="s">
        <v>410</v>
      </c>
      <c r="C23" s="214">
        <f>+'BPU Travaux'!C23</f>
        <v>0</v>
      </c>
      <c r="D23" s="214"/>
      <c r="E23" s="216">
        <f t="shared" si="1"/>
        <v>0</v>
      </c>
    </row>
    <row r="24" spans="1:7" s="2" customFormat="1" ht="139.35" customHeight="1" x14ac:dyDescent="0.25">
      <c r="A24" s="16"/>
      <c r="B24" s="28" t="s">
        <v>411</v>
      </c>
      <c r="C24" s="224"/>
      <c r="D24" s="224"/>
      <c r="E24" s="234">
        <f t="shared" si="1"/>
        <v>0</v>
      </c>
    </row>
    <row r="25" spans="1:7" s="2" customFormat="1" ht="12.75" x14ac:dyDescent="0.25">
      <c r="A25" s="16"/>
      <c r="B25" s="17" t="s">
        <v>77</v>
      </c>
      <c r="C25" s="224"/>
      <c r="D25" s="224"/>
      <c r="E25" s="217">
        <f t="shared" si="1"/>
        <v>0</v>
      </c>
    </row>
    <row r="26" spans="1:7" s="2" customFormat="1" ht="18.75" x14ac:dyDescent="0.25">
      <c r="A26" s="8" t="s">
        <v>412</v>
      </c>
      <c r="B26" s="33" t="s">
        <v>413</v>
      </c>
      <c r="C26" s="214">
        <f>+'BPU Travaux'!C26</f>
        <v>0</v>
      </c>
      <c r="D26" s="214"/>
      <c r="E26" s="216">
        <f t="shared" si="1"/>
        <v>0</v>
      </c>
      <c r="G26" s="61"/>
    </row>
    <row r="27" spans="1:7" s="2" customFormat="1" ht="33.75" x14ac:dyDescent="0.25">
      <c r="A27" s="16"/>
      <c r="B27" s="28" t="s">
        <v>414</v>
      </c>
      <c r="C27" s="224"/>
      <c r="D27" s="224"/>
      <c r="E27" s="234">
        <f t="shared" si="1"/>
        <v>0</v>
      </c>
    </row>
    <row r="28" spans="1:7" s="2" customFormat="1" ht="12.75" x14ac:dyDescent="0.25">
      <c r="A28" s="16"/>
      <c r="B28" s="29" t="s">
        <v>77</v>
      </c>
      <c r="C28" s="224"/>
      <c r="D28" s="224"/>
      <c r="E28" s="217">
        <f t="shared" si="1"/>
        <v>0</v>
      </c>
    </row>
    <row r="29" spans="1:7" s="2" customFormat="1" ht="12.75" x14ac:dyDescent="0.25">
      <c r="A29" s="8" t="s">
        <v>415</v>
      </c>
      <c r="B29" s="9" t="s">
        <v>416</v>
      </c>
      <c r="C29" s="214">
        <f>+'BPU Travaux'!C29</f>
        <v>0</v>
      </c>
      <c r="D29" s="214"/>
      <c r="E29" s="216">
        <f t="shared" si="1"/>
        <v>0</v>
      </c>
    </row>
    <row r="30" spans="1:7" s="2" customFormat="1" ht="88.7" customHeight="1" x14ac:dyDescent="0.25">
      <c r="A30" s="16"/>
      <c r="B30" s="18" t="s">
        <v>417</v>
      </c>
      <c r="C30" s="224"/>
      <c r="D30" s="224"/>
      <c r="E30" s="234">
        <f t="shared" si="1"/>
        <v>0</v>
      </c>
    </row>
    <row r="31" spans="1:7" s="2" customFormat="1" ht="12.75" x14ac:dyDescent="0.25">
      <c r="A31" s="16"/>
      <c r="B31" s="29" t="s">
        <v>77</v>
      </c>
      <c r="C31" s="224"/>
      <c r="D31" s="224"/>
      <c r="E31" s="217">
        <f t="shared" si="1"/>
        <v>0</v>
      </c>
    </row>
    <row r="32" spans="1:7" s="2" customFormat="1" ht="12.75" x14ac:dyDescent="0.25">
      <c r="A32" s="8" t="s">
        <v>418</v>
      </c>
      <c r="B32" s="33" t="s">
        <v>419</v>
      </c>
      <c r="C32" s="214">
        <f>+'BPU Travaux'!C32</f>
        <v>0</v>
      </c>
      <c r="D32" s="214"/>
      <c r="E32" s="216">
        <f t="shared" si="1"/>
        <v>0</v>
      </c>
    </row>
    <row r="33" spans="1:14" s="2" customFormat="1" ht="45" x14ac:dyDescent="0.25">
      <c r="A33" s="16"/>
      <c r="B33" s="32" t="s">
        <v>420</v>
      </c>
      <c r="C33" s="224"/>
      <c r="D33" s="224"/>
      <c r="E33" s="234">
        <f t="shared" si="1"/>
        <v>0</v>
      </c>
    </row>
    <row r="34" spans="1:14" s="2" customFormat="1" ht="12.75" x14ac:dyDescent="0.25">
      <c r="A34" s="16"/>
      <c r="B34" s="29" t="s">
        <v>421</v>
      </c>
      <c r="C34" s="224"/>
      <c r="D34" s="224"/>
      <c r="E34" s="217">
        <f t="shared" si="1"/>
        <v>0</v>
      </c>
    </row>
    <row r="35" spans="1:14" s="2" customFormat="1" ht="12.75" x14ac:dyDescent="0.25">
      <c r="A35" s="8" t="s">
        <v>422</v>
      </c>
      <c r="B35" s="62" t="s">
        <v>423</v>
      </c>
      <c r="C35" s="214">
        <f>+'BPU Travaux'!C35</f>
        <v>0</v>
      </c>
      <c r="D35" s="214"/>
      <c r="E35" s="216">
        <f t="shared" si="1"/>
        <v>0</v>
      </c>
    </row>
    <row r="36" spans="1:14" s="2" customFormat="1" ht="33.75" x14ac:dyDescent="0.25">
      <c r="A36" s="16"/>
      <c r="B36" s="195" t="s">
        <v>424</v>
      </c>
      <c r="C36" s="224"/>
      <c r="D36" s="224"/>
      <c r="E36" s="234">
        <f t="shared" si="1"/>
        <v>0</v>
      </c>
    </row>
    <row r="37" spans="1:14" s="7" customFormat="1" ht="12.75" x14ac:dyDescent="0.2">
      <c r="A37" s="11"/>
      <c r="B37" s="196" t="s">
        <v>77</v>
      </c>
      <c r="C37" s="215"/>
      <c r="D37" s="215"/>
      <c r="E37" s="217">
        <f t="shared" si="1"/>
        <v>0</v>
      </c>
    </row>
    <row r="38" spans="1:14" s="7" customFormat="1" ht="12.75" x14ac:dyDescent="0.2">
      <c r="A38" s="194" t="s">
        <v>425</v>
      </c>
      <c r="B38" s="89" t="s">
        <v>454</v>
      </c>
      <c r="C38" s="224">
        <f>+'BPU Travaux'!C38</f>
        <v>0</v>
      </c>
      <c r="D38" s="224"/>
      <c r="E38" s="234">
        <f t="shared" si="1"/>
        <v>0</v>
      </c>
    </row>
    <row r="39" spans="1:14" s="7" customFormat="1" ht="101.25" x14ac:dyDescent="0.2">
      <c r="A39" s="16"/>
      <c r="B39" s="82" t="s">
        <v>453</v>
      </c>
      <c r="C39" s="224"/>
      <c r="D39" s="224"/>
      <c r="E39" s="234">
        <f t="shared" si="1"/>
        <v>0</v>
      </c>
    </row>
    <row r="40" spans="1:14" s="2" customFormat="1" ht="12.75" x14ac:dyDescent="0.25">
      <c r="A40" s="16"/>
      <c r="B40" s="80" t="s">
        <v>77</v>
      </c>
      <c r="C40" s="224"/>
      <c r="D40" s="224"/>
      <c r="E40" s="217">
        <f t="shared" si="1"/>
        <v>0</v>
      </c>
    </row>
    <row r="41" spans="1:14" s="1" customFormat="1" ht="14.25" x14ac:dyDescent="0.25">
      <c r="A41" s="8" t="s">
        <v>422</v>
      </c>
      <c r="B41" s="197"/>
      <c r="C41" s="229">
        <f>+'BPU Travaux'!C41</f>
        <v>0</v>
      </c>
      <c r="D41" s="229"/>
      <c r="E41" s="235">
        <f t="shared" si="1"/>
        <v>0</v>
      </c>
      <c r="F41" s="2"/>
      <c r="G41" s="2"/>
      <c r="H41" s="2"/>
      <c r="I41" s="2"/>
      <c r="J41" s="2"/>
      <c r="K41" s="2"/>
      <c r="L41" s="2"/>
      <c r="M41" s="2"/>
      <c r="N41" s="2"/>
    </row>
    <row r="42" spans="1:14" s="1" customFormat="1" ht="32.1" customHeight="1" x14ac:dyDescent="0.25">
      <c r="A42" s="16"/>
      <c r="B42" s="198"/>
      <c r="C42" s="230"/>
      <c r="D42" s="230"/>
      <c r="E42" s="236">
        <f t="shared" si="1"/>
        <v>0</v>
      </c>
      <c r="F42" s="2"/>
      <c r="G42" s="2"/>
      <c r="H42" s="2"/>
      <c r="I42" s="2"/>
      <c r="J42" s="2"/>
      <c r="K42" s="2"/>
      <c r="L42" s="2"/>
      <c r="M42" s="2"/>
      <c r="N42" s="2"/>
    </row>
    <row r="43" spans="1:14" s="1" customFormat="1" ht="14.25" x14ac:dyDescent="0.25">
      <c r="A43" s="16"/>
      <c r="B43" s="199"/>
      <c r="C43" s="230"/>
      <c r="D43" s="230"/>
      <c r="E43" s="237">
        <f t="shared" si="1"/>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166">
        <f>+'BPU Travaux'!C46</f>
        <v>0</v>
      </c>
      <c r="D46" s="85"/>
      <c r="E46" s="157">
        <f t="shared" ref="E46:E47" si="2">D46*C46</f>
        <v>0</v>
      </c>
    </row>
    <row r="47" spans="1:14" ht="30" customHeight="1" x14ac:dyDescent="0.25">
      <c r="A47" s="145" t="s">
        <v>701</v>
      </c>
      <c r="B47" s="80" t="s">
        <v>702</v>
      </c>
      <c r="C47" s="166">
        <f>+'BPU Travaux'!C47</f>
        <v>0</v>
      </c>
      <c r="D47" s="85"/>
      <c r="E47" s="153">
        <f t="shared" si="2"/>
        <v>0</v>
      </c>
    </row>
    <row r="48" spans="1:14" s="81" customFormat="1" ht="18" customHeight="1" x14ac:dyDescent="0.2">
      <c r="A48" s="149" t="s">
        <v>779</v>
      </c>
      <c r="B48" s="101" t="s">
        <v>468</v>
      </c>
      <c r="C48" s="154"/>
      <c r="D48" s="154"/>
      <c r="E48" s="154"/>
    </row>
    <row r="49" spans="1:5" s="81" customFormat="1" x14ac:dyDescent="0.2">
      <c r="A49" s="231" t="s">
        <v>714</v>
      </c>
      <c r="B49" s="101" t="s">
        <v>467</v>
      </c>
      <c r="C49" s="214">
        <f>+'BPU Travaux'!C49</f>
        <v>0</v>
      </c>
      <c r="D49" s="214"/>
      <c r="E49" s="216">
        <f t="shared" ref="E49:E54" si="3">D49*C49</f>
        <v>0</v>
      </c>
    </row>
    <row r="50" spans="1:5" s="81" customFormat="1" ht="72" customHeight="1" x14ac:dyDescent="0.2">
      <c r="A50" s="232"/>
      <c r="B50" s="108" t="s">
        <v>466</v>
      </c>
      <c r="C50" s="224"/>
      <c r="D50" s="224"/>
      <c r="E50" s="234">
        <f t="shared" si="3"/>
        <v>0</v>
      </c>
    </row>
    <row r="51" spans="1:5" s="81" customFormat="1" ht="24.95" customHeight="1" x14ac:dyDescent="0.2">
      <c r="A51" s="233"/>
      <c r="B51" s="107" t="s">
        <v>6</v>
      </c>
      <c r="C51" s="224"/>
      <c r="D51" s="224"/>
      <c r="E51" s="217">
        <f t="shared" si="3"/>
        <v>0</v>
      </c>
    </row>
    <row r="52" spans="1:5" s="79" customFormat="1" x14ac:dyDescent="0.25">
      <c r="A52" s="231" t="s">
        <v>715</v>
      </c>
      <c r="B52" s="94" t="s">
        <v>465</v>
      </c>
      <c r="C52" s="214">
        <f>+'BPU Travaux'!C52</f>
        <v>0</v>
      </c>
      <c r="D52" s="214"/>
      <c r="E52" s="216">
        <f t="shared" si="3"/>
        <v>0</v>
      </c>
    </row>
    <row r="53" spans="1:5" s="79" customFormat="1" ht="157.5" customHeight="1" x14ac:dyDescent="0.25">
      <c r="A53" s="232"/>
      <c r="B53" s="106" t="s">
        <v>464</v>
      </c>
      <c r="C53" s="224"/>
      <c r="D53" s="224"/>
      <c r="E53" s="234">
        <f t="shared" si="3"/>
        <v>0</v>
      </c>
    </row>
    <row r="54" spans="1:5" s="79" customFormat="1" ht="24.95" customHeight="1" x14ac:dyDescent="0.25">
      <c r="A54" s="233"/>
      <c r="B54" s="80" t="s">
        <v>6</v>
      </c>
      <c r="C54" s="224"/>
      <c r="D54" s="224"/>
      <c r="E54" s="217">
        <f t="shared" si="3"/>
        <v>0</v>
      </c>
    </row>
    <row r="55" spans="1:5" s="2" customFormat="1" ht="12.75" x14ac:dyDescent="0.25">
      <c r="A55" s="8" t="s">
        <v>780</v>
      </c>
      <c r="B55" s="9" t="s">
        <v>778</v>
      </c>
      <c r="C55" s="10"/>
      <c r="D55" s="10"/>
      <c r="E55" s="10"/>
    </row>
    <row r="56" spans="1:5" s="2" customFormat="1" ht="12.75" x14ac:dyDescent="0.25">
      <c r="A56" s="14" t="s">
        <v>781</v>
      </c>
      <c r="B56" s="47" t="s">
        <v>773</v>
      </c>
      <c r="C56" s="214">
        <f>+'BPU Travaux'!C56</f>
        <v>0</v>
      </c>
      <c r="D56" s="214"/>
      <c r="E56" s="216">
        <f t="shared" ref="E56:E61" si="4">D56*C56</f>
        <v>0</v>
      </c>
    </row>
    <row r="57" spans="1:5" s="2" customFormat="1" ht="12.75" x14ac:dyDescent="0.25">
      <c r="A57" s="16"/>
      <c r="B57" s="17" t="s">
        <v>77</v>
      </c>
      <c r="C57" s="224"/>
      <c r="D57" s="224"/>
      <c r="E57" s="234">
        <f t="shared" si="4"/>
        <v>0</v>
      </c>
    </row>
    <row r="58" spans="1:5" s="2" customFormat="1" ht="12.75" x14ac:dyDescent="0.25">
      <c r="A58" s="14" t="s">
        <v>782</v>
      </c>
      <c r="B58" s="47" t="s">
        <v>774</v>
      </c>
      <c r="C58" s="214">
        <f>+'BPU Travaux'!C58</f>
        <v>0</v>
      </c>
      <c r="D58" s="214"/>
      <c r="E58" s="216">
        <f t="shared" si="4"/>
        <v>0</v>
      </c>
    </row>
    <row r="59" spans="1:5" s="2" customFormat="1" ht="12.75" x14ac:dyDescent="0.25">
      <c r="A59" s="16"/>
      <c r="B59" s="17" t="s">
        <v>775</v>
      </c>
      <c r="C59" s="224"/>
      <c r="D59" s="224"/>
      <c r="E59" s="234">
        <f t="shared" si="4"/>
        <v>0</v>
      </c>
    </row>
    <row r="60" spans="1:5" s="2" customFormat="1" ht="18.75" customHeight="1" x14ac:dyDescent="0.25">
      <c r="A60" s="14" t="s">
        <v>783</v>
      </c>
      <c r="B60" s="47" t="s">
        <v>776</v>
      </c>
      <c r="C60" s="214">
        <f>+'BPU Travaux'!C60</f>
        <v>0</v>
      </c>
      <c r="D60" s="214"/>
      <c r="E60" s="216">
        <f t="shared" si="4"/>
        <v>0</v>
      </c>
    </row>
    <row r="61" spans="1:5" s="2" customFormat="1" ht="12.75" x14ac:dyDescent="0.25">
      <c r="A61" s="16"/>
      <c r="B61" s="17" t="s">
        <v>777</v>
      </c>
      <c r="C61" s="224"/>
      <c r="D61" s="224"/>
      <c r="E61" s="234">
        <f t="shared" si="4"/>
        <v>0</v>
      </c>
    </row>
    <row r="62" spans="1:5" x14ac:dyDescent="0.25">
      <c r="A62" s="72" t="s">
        <v>784</v>
      </c>
      <c r="B62" s="71" t="s">
        <v>803</v>
      </c>
      <c r="C62" s="158"/>
      <c r="D62" s="158"/>
      <c r="E62" s="158"/>
    </row>
    <row r="63" spans="1:5" x14ac:dyDescent="0.25">
      <c r="A63" s="77" t="s">
        <v>785</v>
      </c>
      <c r="B63" s="71" t="s">
        <v>447</v>
      </c>
      <c r="C63" s="214">
        <f>+'BPU Travaux'!C63</f>
        <v>0</v>
      </c>
      <c r="D63" s="214"/>
      <c r="E63" s="216">
        <f t="shared" ref="E63:E78" si="5">D63*C63</f>
        <v>0</v>
      </c>
    </row>
    <row r="64" spans="1:5" ht="45" x14ac:dyDescent="0.25">
      <c r="A64" s="76"/>
      <c r="B64" s="75" t="s">
        <v>446</v>
      </c>
      <c r="C64" s="224"/>
      <c r="D64" s="224"/>
      <c r="E64" s="234">
        <f t="shared" si="5"/>
        <v>0</v>
      </c>
    </row>
    <row r="65" spans="1:5" x14ac:dyDescent="0.25">
      <c r="A65" s="74"/>
      <c r="B65" s="73" t="s">
        <v>445</v>
      </c>
      <c r="C65" s="224"/>
      <c r="D65" s="224"/>
      <c r="E65" s="217">
        <f t="shared" si="5"/>
        <v>0</v>
      </c>
    </row>
    <row r="66" spans="1:5" x14ac:dyDescent="0.25">
      <c r="A66" s="77" t="s">
        <v>786</v>
      </c>
      <c r="B66" s="71" t="s">
        <v>443</v>
      </c>
      <c r="C66" s="214">
        <f>+'BPU Travaux'!C66</f>
        <v>0</v>
      </c>
      <c r="D66" s="214"/>
      <c r="E66" s="216">
        <f t="shared" si="5"/>
        <v>0</v>
      </c>
    </row>
    <row r="67" spans="1:5" ht="45" x14ac:dyDescent="0.25">
      <c r="A67" s="76"/>
      <c r="B67" s="75" t="s">
        <v>442</v>
      </c>
      <c r="C67" s="224"/>
      <c r="D67" s="224"/>
      <c r="E67" s="234">
        <f t="shared" si="5"/>
        <v>0</v>
      </c>
    </row>
    <row r="68" spans="1:5" x14ac:dyDescent="0.25">
      <c r="A68" s="74"/>
      <c r="B68" s="73" t="s">
        <v>438</v>
      </c>
      <c r="C68" s="224"/>
      <c r="D68" s="224"/>
      <c r="E68" s="217">
        <f t="shared" si="5"/>
        <v>0</v>
      </c>
    </row>
    <row r="69" spans="1:5" x14ac:dyDescent="0.25">
      <c r="A69" s="77" t="s">
        <v>787</v>
      </c>
      <c r="B69" s="71" t="s">
        <v>440</v>
      </c>
      <c r="C69" s="214">
        <f>+'BPU Travaux'!C69</f>
        <v>0</v>
      </c>
      <c r="D69" s="214"/>
      <c r="E69" s="216">
        <f t="shared" si="5"/>
        <v>0</v>
      </c>
    </row>
    <row r="70" spans="1:5" ht="67.5" x14ac:dyDescent="0.25">
      <c r="A70" s="78"/>
      <c r="B70" s="75" t="s">
        <v>439</v>
      </c>
      <c r="C70" s="224"/>
      <c r="D70" s="224"/>
      <c r="E70" s="234">
        <f t="shared" si="5"/>
        <v>0</v>
      </c>
    </row>
    <row r="71" spans="1:5" x14ac:dyDescent="0.25">
      <c r="A71" s="74"/>
      <c r="B71" s="73" t="s">
        <v>438</v>
      </c>
      <c r="C71" s="224"/>
      <c r="D71" s="224"/>
      <c r="E71" s="217">
        <f t="shared" si="5"/>
        <v>0</v>
      </c>
    </row>
    <row r="72" spans="1:5" ht="18" customHeight="1" x14ac:dyDescent="0.25">
      <c r="A72" s="77" t="s">
        <v>788</v>
      </c>
      <c r="B72" s="71" t="s">
        <v>436</v>
      </c>
      <c r="C72" s="214">
        <f>+'BPU Travaux'!C72</f>
        <v>0</v>
      </c>
      <c r="D72" s="214"/>
      <c r="E72" s="216">
        <f t="shared" si="5"/>
        <v>0</v>
      </c>
    </row>
    <row r="73" spans="1:5" ht="22.5" x14ac:dyDescent="0.25">
      <c r="A73" s="76"/>
      <c r="B73" s="75" t="s">
        <v>435</v>
      </c>
      <c r="C73" s="224"/>
      <c r="D73" s="224"/>
      <c r="E73" s="234">
        <f t="shared" si="5"/>
        <v>0</v>
      </c>
    </row>
    <row r="74" spans="1:5" ht="19.899999999999999" customHeight="1" x14ac:dyDescent="0.25">
      <c r="A74" s="74"/>
      <c r="B74" s="73" t="s">
        <v>434</v>
      </c>
      <c r="C74" s="224"/>
      <c r="D74" s="224"/>
      <c r="E74" s="217">
        <f t="shared" si="5"/>
        <v>0</v>
      </c>
    </row>
    <row r="75" spans="1:5" ht="18" customHeight="1" x14ac:dyDescent="0.25">
      <c r="A75" s="72" t="s">
        <v>789</v>
      </c>
      <c r="B75" s="71" t="s">
        <v>432</v>
      </c>
      <c r="C75" s="158"/>
      <c r="D75" s="158"/>
      <c r="E75" s="158"/>
    </row>
    <row r="76" spans="1:5" ht="18" customHeight="1" x14ac:dyDescent="0.25">
      <c r="A76" s="70" t="s">
        <v>790</v>
      </c>
      <c r="B76" s="69" t="s">
        <v>430</v>
      </c>
      <c r="C76" s="166">
        <f>+'BPU Travaux'!C76</f>
        <v>0</v>
      </c>
      <c r="D76" s="68"/>
      <c r="E76" s="160">
        <f t="shared" si="5"/>
        <v>0</v>
      </c>
    </row>
    <row r="77" spans="1:5" ht="18" customHeight="1" x14ac:dyDescent="0.25">
      <c r="A77" s="70" t="s">
        <v>791</v>
      </c>
      <c r="B77" s="69" t="s">
        <v>428</v>
      </c>
      <c r="C77" s="166">
        <f>+'BPU Travaux'!C77</f>
        <v>0</v>
      </c>
      <c r="D77" s="68"/>
      <c r="E77" s="160">
        <f t="shared" si="5"/>
        <v>0</v>
      </c>
    </row>
    <row r="78" spans="1:5" ht="18" customHeight="1" x14ac:dyDescent="0.25">
      <c r="A78" s="70" t="s">
        <v>792</v>
      </c>
      <c r="B78" s="69" t="s">
        <v>426</v>
      </c>
      <c r="C78" s="166">
        <f>+'BPU Travaux'!C78</f>
        <v>0</v>
      </c>
      <c r="D78" s="68"/>
      <c r="E78" s="160">
        <f t="shared" si="5"/>
        <v>0</v>
      </c>
    </row>
    <row r="79" spans="1:5" ht="18" customHeight="1" x14ac:dyDescent="0.25">
      <c r="A79" s="93" t="s">
        <v>793</v>
      </c>
      <c r="B79" s="92" t="s">
        <v>459</v>
      </c>
      <c r="C79" s="159"/>
      <c r="D79" s="159"/>
      <c r="E79" s="159"/>
    </row>
    <row r="80" spans="1:5" x14ac:dyDescent="0.25">
      <c r="A80" s="90" t="s">
        <v>794</v>
      </c>
      <c r="B80" s="89" t="s">
        <v>458</v>
      </c>
      <c r="C80" s="214">
        <f>+'BPU Travaux'!C80</f>
        <v>0</v>
      </c>
      <c r="D80" s="214"/>
      <c r="E80" s="216">
        <f t="shared" ref="E80:E85" si="6">D80*C80</f>
        <v>0</v>
      </c>
    </row>
    <row r="81" spans="1:5" ht="67.5" x14ac:dyDescent="0.25">
      <c r="A81" s="88"/>
      <c r="B81" s="82" t="s">
        <v>457</v>
      </c>
      <c r="C81" s="224"/>
      <c r="D81" s="224"/>
      <c r="E81" s="234">
        <f t="shared" si="6"/>
        <v>0</v>
      </c>
    </row>
    <row r="82" spans="1:5" ht="30" customHeight="1" x14ac:dyDescent="0.25">
      <c r="A82" s="91"/>
      <c r="B82" s="80" t="s">
        <v>77</v>
      </c>
      <c r="C82" s="224"/>
      <c r="D82" s="224"/>
      <c r="E82" s="217">
        <f t="shared" si="6"/>
        <v>0</v>
      </c>
    </row>
    <row r="83" spans="1:5" x14ac:dyDescent="0.25">
      <c r="A83" s="90" t="s">
        <v>795</v>
      </c>
      <c r="B83" s="89" t="s">
        <v>456</v>
      </c>
      <c r="C83" s="214">
        <f>+'BPU Travaux'!C83</f>
        <v>0</v>
      </c>
      <c r="D83" s="214"/>
      <c r="E83" s="216">
        <f t="shared" si="6"/>
        <v>0</v>
      </c>
    </row>
    <row r="84" spans="1:5" ht="33.75" x14ac:dyDescent="0.25">
      <c r="A84" s="88"/>
      <c r="B84" s="82" t="s">
        <v>455</v>
      </c>
      <c r="C84" s="224"/>
      <c r="D84" s="224"/>
      <c r="E84" s="234">
        <f t="shared" si="6"/>
        <v>0</v>
      </c>
    </row>
    <row r="85" spans="1:5" ht="30" customHeight="1" x14ac:dyDescent="0.25">
      <c r="A85" s="91"/>
      <c r="B85" s="80" t="s">
        <v>172</v>
      </c>
      <c r="C85" s="224"/>
      <c r="D85" s="224"/>
      <c r="E85" s="217">
        <f t="shared" si="6"/>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f>+'BPU Travaux'!C91</f>
        <v>0</v>
      </c>
      <c r="D91" s="214"/>
      <c r="E91" s="216">
        <f t="shared" ref="E91:E110" si="7">D91*C91</f>
        <v>0</v>
      </c>
    </row>
    <row r="92" spans="1:5" s="79" customFormat="1" ht="18" customHeight="1" x14ac:dyDescent="0.25">
      <c r="A92" s="213"/>
      <c r="B92" s="80" t="s">
        <v>6</v>
      </c>
      <c r="C92" s="224"/>
      <c r="D92" s="224"/>
      <c r="E92" s="234">
        <f t="shared" si="7"/>
        <v>0</v>
      </c>
    </row>
    <row r="93" spans="1:5" s="79" customFormat="1" ht="18" customHeight="1" x14ac:dyDescent="0.25">
      <c r="A93" s="212" t="s">
        <v>7</v>
      </c>
      <c r="B93" s="105" t="s">
        <v>656</v>
      </c>
      <c r="C93" s="214">
        <f>+'BPU Travaux'!C93</f>
        <v>0</v>
      </c>
      <c r="D93" s="214">
        <v>5</v>
      </c>
      <c r="E93" s="216">
        <f t="shared" si="7"/>
        <v>0</v>
      </c>
    </row>
    <row r="94" spans="1:5" s="79" customFormat="1" ht="18" customHeight="1" x14ac:dyDescent="0.25">
      <c r="A94" s="213"/>
      <c r="B94" s="80" t="s">
        <v>6</v>
      </c>
      <c r="C94" s="224"/>
      <c r="D94" s="224"/>
      <c r="E94" s="234">
        <f t="shared" si="7"/>
        <v>0</v>
      </c>
    </row>
    <row r="95" spans="1:5" s="79" customFormat="1" ht="18" customHeight="1" x14ac:dyDescent="0.25">
      <c r="A95" s="212" t="s">
        <v>9</v>
      </c>
      <c r="B95" s="105" t="s">
        <v>655</v>
      </c>
      <c r="C95" s="214">
        <f>+'BPU Travaux'!C95</f>
        <v>0</v>
      </c>
      <c r="D95" s="214"/>
      <c r="E95" s="216">
        <f t="shared" si="7"/>
        <v>0</v>
      </c>
    </row>
    <row r="96" spans="1:5" s="79" customFormat="1" ht="18" customHeight="1" x14ac:dyDescent="0.25">
      <c r="A96" s="213"/>
      <c r="B96" s="80" t="s">
        <v>6</v>
      </c>
      <c r="C96" s="224"/>
      <c r="D96" s="224"/>
      <c r="E96" s="234">
        <f t="shared" si="7"/>
        <v>0</v>
      </c>
    </row>
    <row r="97" spans="1:5" s="79" customFormat="1" ht="18" customHeight="1" x14ac:dyDescent="0.25">
      <c r="A97" s="212" t="s">
        <v>10</v>
      </c>
      <c r="B97" s="105" t="s">
        <v>654</v>
      </c>
      <c r="C97" s="214">
        <f>+'BPU Travaux'!C97</f>
        <v>0</v>
      </c>
      <c r="D97" s="214"/>
      <c r="E97" s="216">
        <f t="shared" si="7"/>
        <v>0</v>
      </c>
    </row>
    <row r="98" spans="1:5" s="79" customFormat="1" ht="18" customHeight="1" x14ac:dyDescent="0.25">
      <c r="A98" s="213"/>
      <c r="B98" s="80" t="s">
        <v>6</v>
      </c>
      <c r="C98" s="224"/>
      <c r="D98" s="224"/>
      <c r="E98" s="234">
        <f t="shared" si="7"/>
        <v>0</v>
      </c>
    </row>
    <row r="99" spans="1:5" s="79" customFormat="1" ht="18" customHeight="1" x14ac:dyDescent="0.25">
      <c r="A99" s="212" t="s">
        <v>695</v>
      </c>
      <c r="B99" s="105" t="s">
        <v>652</v>
      </c>
      <c r="C99" s="214">
        <f>+'BPU Travaux'!C99</f>
        <v>0</v>
      </c>
      <c r="D99" s="214"/>
      <c r="E99" s="216">
        <f t="shared" si="7"/>
        <v>0</v>
      </c>
    </row>
    <row r="100" spans="1:5" s="79" customFormat="1" ht="18" customHeight="1" x14ac:dyDescent="0.25">
      <c r="A100" s="213"/>
      <c r="B100" s="80" t="s">
        <v>6</v>
      </c>
      <c r="C100" s="224"/>
      <c r="D100" s="224"/>
      <c r="E100" s="234">
        <f t="shared" si="7"/>
        <v>0</v>
      </c>
    </row>
    <row r="101" spans="1:5" s="79" customFormat="1" ht="18" customHeight="1" x14ac:dyDescent="0.25">
      <c r="A101" s="212" t="s">
        <v>694</v>
      </c>
      <c r="B101" s="105" t="s">
        <v>650</v>
      </c>
      <c r="C101" s="214">
        <f>+'BPU Travaux'!C101</f>
        <v>0</v>
      </c>
      <c r="D101" s="214"/>
      <c r="E101" s="216">
        <f t="shared" si="7"/>
        <v>0</v>
      </c>
    </row>
    <row r="102" spans="1:5" s="79" customFormat="1" ht="18" customHeight="1" x14ac:dyDescent="0.25">
      <c r="A102" s="213"/>
      <c r="B102" s="80" t="s">
        <v>6</v>
      </c>
      <c r="C102" s="224"/>
      <c r="D102" s="224"/>
      <c r="E102" s="234">
        <f t="shared" si="7"/>
        <v>0</v>
      </c>
    </row>
    <row r="103" spans="1:5" s="79" customFormat="1" ht="18" customHeight="1" x14ac:dyDescent="0.25">
      <c r="A103" s="212" t="s">
        <v>693</v>
      </c>
      <c r="B103" s="105" t="s">
        <v>648</v>
      </c>
      <c r="C103" s="214">
        <f>+'BPU Travaux'!C103</f>
        <v>0</v>
      </c>
      <c r="D103" s="214"/>
      <c r="E103" s="216">
        <f t="shared" si="7"/>
        <v>0</v>
      </c>
    </row>
    <row r="104" spans="1:5" s="79" customFormat="1" ht="18" customHeight="1" x14ac:dyDescent="0.25">
      <c r="A104" s="213"/>
      <c r="B104" s="80" t="s">
        <v>6</v>
      </c>
      <c r="C104" s="224"/>
      <c r="D104" s="224"/>
      <c r="E104" s="234">
        <f t="shared" si="7"/>
        <v>0</v>
      </c>
    </row>
    <row r="105" spans="1:5" s="79" customFormat="1" ht="18" customHeight="1" x14ac:dyDescent="0.25">
      <c r="A105" s="212" t="s">
        <v>692</v>
      </c>
      <c r="B105" s="105" t="s">
        <v>646</v>
      </c>
      <c r="C105" s="214">
        <f>+'BPU Travaux'!C105</f>
        <v>0</v>
      </c>
      <c r="D105" s="214"/>
      <c r="E105" s="216">
        <f t="shared" si="7"/>
        <v>0</v>
      </c>
    </row>
    <row r="106" spans="1:5" s="79" customFormat="1" ht="18" customHeight="1" x14ac:dyDescent="0.25">
      <c r="A106" s="213"/>
      <c r="B106" s="80" t="s">
        <v>6</v>
      </c>
      <c r="C106" s="224"/>
      <c r="D106" s="224"/>
      <c r="E106" s="234">
        <f t="shared" si="7"/>
        <v>0</v>
      </c>
    </row>
    <row r="107" spans="1:5" s="79" customFormat="1" ht="18" customHeight="1" x14ac:dyDescent="0.25">
      <c r="A107" s="212" t="s">
        <v>691</v>
      </c>
      <c r="B107" s="105" t="s">
        <v>670</v>
      </c>
      <c r="C107" s="214">
        <f>+'BPU Travaux'!C107</f>
        <v>0</v>
      </c>
      <c r="D107" s="214"/>
      <c r="E107" s="216">
        <f t="shared" si="7"/>
        <v>0</v>
      </c>
    </row>
    <row r="108" spans="1:5" s="79" customFormat="1" ht="18" customHeight="1" x14ac:dyDescent="0.25">
      <c r="A108" s="213"/>
      <c r="B108" s="80" t="s">
        <v>6</v>
      </c>
      <c r="C108" s="224"/>
      <c r="D108" s="224"/>
      <c r="E108" s="234">
        <f t="shared" si="7"/>
        <v>0</v>
      </c>
    </row>
    <row r="109" spans="1:5" s="79" customFormat="1" ht="18" customHeight="1" x14ac:dyDescent="0.25">
      <c r="A109" s="212" t="s">
        <v>8</v>
      </c>
      <c r="B109" s="105" t="s">
        <v>690</v>
      </c>
      <c r="C109" s="214">
        <f>+'BPU Travaux'!C109</f>
        <v>0</v>
      </c>
      <c r="D109" s="214"/>
      <c r="E109" s="216">
        <f t="shared" si="7"/>
        <v>0</v>
      </c>
    </row>
    <row r="110" spans="1:5" s="79" customFormat="1" ht="18" customHeight="1" x14ac:dyDescent="0.25">
      <c r="A110" s="213"/>
      <c r="B110" s="80" t="s">
        <v>6</v>
      </c>
      <c r="C110" s="224"/>
      <c r="D110" s="224"/>
      <c r="E110" s="234">
        <f t="shared" si="7"/>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f>+'BPU Travaux'!C113</f>
        <v>0</v>
      </c>
      <c r="D113" s="214"/>
      <c r="E113" s="216">
        <f t="shared" ref="E113:E130" si="8">D113*C113</f>
        <v>0</v>
      </c>
    </row>
    <row r="114" spans="1:5" s="79" customFormat="1" ht="18" customHeight="1" x14ac:dyDescent="0.25">
      <c r="A114" s="213"/>
      <c r="B114" s="80" t="s">
        <v>645</v>
      </c>
      <c r="C114" s="224"/>
      <c r="D114" s="224"/>
      <c r="E114" s="234">
        <f t="shared" si="8"/>
        <v>0</v>
      </c>
    </row>
    <row r="115" spans="1:5" s="79" customFormat="1" ht="18" customHeight="1" x14ac:dyDescent="0.25">
      <c r="A115" s="212" t="s">
        <v>687</v>
      </c>
      <c r="B115" s="105" t="s">
        <v>656</v>
      </c>
      <c r="C115" s="214">
        <f>+'BPU Travaux'!C115</f>
        <v>0</v>
      </c>
      <c r="D115" s="214"/>
      <c r="E115" s="216">
        <f t="shared" si="8"/>
        <v>0</v>
      </c>
    </row>
    <row r="116" spans="1:5" s="79" customFormat="1" ht="18" customHeight="1" x14ac:dyDescent="0.25">
      <c r="A116" s="213"/>
      <c r="B116" s="80" t="s">
        <v>645</v>
      </c>
      <c r="C116" s="224"/>
      <c r="D116" s="224"/>
      <c r="E116" s="234">
        <f t="shared" si="8"/>
        <v>0</v>
      </c>
    </row>
    <row r="117" spans="1:5" s="79" customFormat="1" ht="18" customHeight="1" x14ac:dyDescent="0.25">
      <c r="A117" s="212" t="s">
        <v>686</v>
      </c>
      <c r="B117" s="105" t="s">
        <v>655</v>
      </c>
      <c r="C117" s="214">
        <f>+'BPU Travaux'!C117</f>
        <v>0</v>
      </c>
      <c r="D117" s="214"/>
      <c r="E117" s="216">
        <f t="shared" si="8"/>
        <v>0</v>
      </c>
    </row>
    <row r="118" spans="1:5" s="79" customFormat="1" ht="18" customHeight="1" x14ac:dyDescent="0.25">
      <c r="A118" s="213"/>
      <c r="B118" s="80" t="s">
        <v>645</v>
      </c>
      <c r="C118" s="224"/>
      <c r="D118" s="224"/>
      <c r="E118" s="234">
        <f t="shared" si="8"/>
        <v>0</v>
      </c>
    </row>
    <row r="119" spans="1:5" s="79" customFormat="1" ht="18" customHeight="1" x14ac:dyDescent="0.25">
      <c r="A119" s="212" t="s">
        <v>685</v>
      </c>
      <c r="B119" s="105" t="s">
        <v>654</v>
      </c>
      <c r="C119" s="214">
        <f>+'BPU Travaux'!C119</f>
        <v>0</v>
      </c>
      <c r="D119" s="214"/>
      <c r="E119" s="216">
        <f t="shared" si="8"/>
        <v>0</v>
      </c>
    </row>
    <row r="120" spans="1:5" s="79" customFormat="1" ht="18" customHeight="1" x14ac:dyDescent="0.25">
      <c r="A120" s="213"/>
      <c r="B120" s="80" t="s">
        <v>645</v>
      </c>
      <c r="C120" s="224"/>
      <c r="D120" s="224"/>
      <c r="E120" s="234">
        <f t="shared" si="8"/>
        <v>0</v>
      </c>
    </row>
    <row r="121" spans="1:5" s="79" customFormat="1" ht="18" customHeight="1" x14ac:dyDescent="0.25">
      <c r="A121" s="212" t="s">
        <v>684</v>
      </c>
      <c r="B121" s="105" t="s">
        <v>652</v>
      </c>
      <c r="C121" s="214">
        <f>+'BPU Travaux'!C121</f>
        <v>0</v>
      </c>
      <c r="D121" s="214"/>
      <c r="E121" s="216">
        <f t="shared" si="8"/>
        <v>0</v>
      </c>
    </row>
    <row r="122" spans="1:5" s="79" customFormat="1" ht="18" customHeight="1" x14ac:dyDescent="0.25">
      <c r="A122" s="213"/>
      <c r="B122" s="80" t="s">
        <v>645</v>
      </c>
      <c r="C122" s="224"/>
      <c r="D122" s="224"/>
      <c r="E122" s="234">
        <f t="shared" si="8"/>
        <v>0</v>
      </c>
    </row>
    <row r="123" spans="1:5" s="79" customFormat="1" ht="18" customHeight="1" x14ac:dyDescent="0.25">
      <c r="A123" s="212" t="s">
        <v>683</v>
      </c>
      <c r="B123" s="105" t="s">
        <v>650</v>
      </c>
      <c r="C123" s="214">
        <f>+'BPU Travaux'!C123</f>
        <v>0</v>
      </c>
      <c r="D123" s="214"/>
      <c r="E123" s="216">
        <f t="shared" si="8"/>
        <v>0</v>
      </c>
    </row>
    <row r="124" spans="1:5" s="79" customFormat="1" ht="18" customHeight="1" x14ac:dyDescent="0.25">
      <c r="A124" s="213"/>
      <c r="B124" s="80" t="s">
        <v>645</v>
      </c>
      <c r="C124" s="224"/>
      <c r="D124" s="224"/>
      <c r="E124" s="234">
        <f t="shared" si="8"/>
        <v>0</v>
      </c>
    </row>
    <row r="125" spans="1:5" s="79" customFormat="1" ht="18" customHeight="1" x14ac:dyDescent="0.25">
      <c r="A125" s="212" t="s">
        <v>682</v>
      </c>
      <c r="B125" s="105" t="s">
        <v>648</v>
      </c>
      <c r="C125" s="214">
        <f>+'BPU Travaux'!C125</f>
        <v>0</v>
      </c>
      <c r="D125" s="214"/>
      <c r="E125" s="216">
        <f t="shared" si="8"/>
        <v>0</v>
      </c>
    </row>
    <row r="126" spans="1:5" s="79" customFormat="1" ht="18" customHeight="1" x14ac:dyDescent="0.25">
      <c r="A126" s="213"/>
      <c r="B126" s="80" t="s">
        <v>645</v>
      </c>
      <c r="C126" s="224"/>
      <c r="D126" s="224"/>
      <c r="E126" s="234">
        <f t="shared" si="8"/>
        <v>0</v>
      </c>
    </row>
    <row r="127" spans="1:5" s="79" customFormat="1" ht="18" customHeight="1" x14ac:dyDescent="0.25">
      <c r="A127" s="212" t="s">
        <v>681</v>
      </c>
      <c r="B127" s="105" t="s">
        <v>646</v>
      </c>
      <c r="C127" s="214">
        <f>+'BPU Travaux'!C127</f>
        <v>0</v>
      </c>
      <c r="D127" s="214"/>
      <c r="E127" s="216">
        <f t="shared" si="8"/>
        <v>0</v>
      </c>
    </row>
    <row r="128" spans="1:5" s="79" customFormat="1" ht="18" customHeight="1" x14ac:dyDescent="0.25">
      <c r="A128" s="213"/>
      <c r="B128" s="80" t="s">
        <v>645</v>
      </c>
      <c r="C128" s="224"/>
      <c r="D128" s="224"/>
      <c r="E128" s="234">
        <f t="shared" si="8"/>
        <v>0</v>
      </c>
    </row>
    <row r="129" spans="1:5" s="79" customFormat="1" ht="18" customHeight="1" x14ac:dyDescent="0.25">
      <c r="A129" s="212" t="s">
        <v>680</v>
      </c>
      <c r="B129" s="105" t="s">
        <v>670</v>
      </c>
      <c r="C129" s="214">
        <f>+'BPU Travaux'!C129</f>
        <v>0</v>
      </c>
      <c r="D129" s="214"/>
      <c r="E129" s="216">
        <f t="shared" si="8"/>
        <v>0</v>
      </c>
    </row>
    <row r="130" spans="1:5" s="79" customFormat="1" ht="18" customHeight="1" x14ac:dyDescent="0.25">
      <c r="A130" s="213"/>
      <c r="B130" s="80" t="s">
        <v>645</v>
      </c>
      <c r="C130" s="224"/>
      <c r="D130" s="224"/>
      <c r="E130" s="234">
        <f t="shared" si="8"/>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f>+'BPU Travaux'!C133</f>
        <v>0</v>
      </c>
      <c r="D133" s="214"/>
      <c r="E133" s="216">
        <f t="shared" ref="E133:E157" si="9">D133*C133</f>
        <v>0</v>
      </c>
    </row>
    <row r="134" spans="1:5" ht="18" customHeight="1" x14ac:dyDescent="0.25">
      <c r="A134" s="213"/>
      <c r="B134" s="80" t="s">
        <v>645</v>
      </c>
      <c r="C134" s="224"/>
      <c r="D134" s="224"/>
      <c r="E134" s="234">
        <f t="shared" si="9"/>
        <v>0</v>
      </c>
    </row>
    <row r="135" spans="1:5" ht="18" customHeight="1" x14ac:dyDescent="0.25">
      <c r="A135" s="212" t="s">
        <v>16</v>
      </c>
      <c r="B135" s="105" t="s">
        <v>656</v>
      </c>
      <c r="C135" s="214">
        <f>+'BPU Travaux'!C135</f>
        <v>0</v>
      </c>
      <c r="D135" s="214"/>
      <c r="E135" s="216">
        <f t="shared" si="9"/>
        <v>0</v>
      </c>
    </row>
    <row r="136" spans="1:5" ht="18" customHeight="1" x14ac:dyDescent="0.25">
      <c r="A136" s="213"/>
      <c r="B136" s="80" t="s">
        <v>645</v>
      </c>
      <c r="C136" s="224"/>
      <c r="D136" s="224"/>
      <c r="E136" s="234">
        <f t="shared" si="9"/>
        <v>0</v>
      </c>
    </row>
    <row r="137" spans="1:5" s="79" customFormat="1" ht="18" customHeight="1" x14ac:dyDescent="0.25">
      <c r="A137" s="212" t="s">
        <v>17</v>
      </c>
      <c r="B137" s="105" t="s">
        <v>678</v>
      </c>
      <c r="C137" s="214">
        <f>+'BPU Travaux'!C137</f>
        <v>0</v>
      </c>
      <c r="D137" s="214"/>
      <c r="E137" s="216">
        <f t="shared" si="9"/>
        <v>0</v>
      </c>
    </row>
    <row r="138" spans="1:5" s="79" customFormat="1" ht="18" customHeight="1" x14ac:dyDescent="0.25">
      <c r="A138" s="213"/>
      <c r="B138" s="80" t="s">
        <v>645</v>
      </c>
      <c r="C138" s="224"/>
      <c r="D138" s="224"/>
      <c r="E138" s="234">
        <f t="shared" si="9"/>
        <v>0</v>
      </c>
    </row>
    <row r="139" spans="1:5" s="79" customFormat="1" ht="18" customHeight="1" x14ac:dyDescent="0.25">
      <c r="A139" s="212" t="s">
        <v>18</v>
      </c>
      <c r="B139" s="105" t="s">
        <v>677</v>
      </c>
      <c r="C139" s="214">
        <f>+'BPU Travaux'!C139</f>
        <v>0</v>
      </c>
      <c r="D139" s="214"/>
      <c r="E139" s="216">
        <f t="shared" si="9"/>
        <v>0</v>
      </c>
    </row>
    <row r="140" spans="1:5" s="79" customFormat="1" ht="18" customHeight="1" x14ac:dyDescent="0.25">
      <c r="A140" s="213"/>
      <c r="B140" s="80" t="s">
        <v>645</v>
      </c>
      <c r="C140" s="224"/>
      <c r="D140" s="224"/>
      <c r="E140" s="234">
        <f t="shared" si="9"/>
        <v>0</v>
      </c>
    </row>
    <row r="141" spans="1:5" s="79" customFormat="1" ht="18" customHeight="1" x14ac:dyDescent="0.25">
      <c r="A141" s="212" t="s">
        <v>19</v>
      </c>
      <c r="B141" s="105" t="s">
        <v>655</v>
      </c>
      <c r="C141" s="214">
        <f>+'BPU Travaux'!C141</f>
        <v>0</v>
      </c>
      <c r="D141" s="214"/>
      <c r="E141" s="216">
        <f t="shared" si="9"/>
        <v>0</v>
      </c>
    </row>
    <row r="142" spans="1:5" s="79" customFormat="1" ht="18" customHeight="1" x14ac:dyDescent="0.25">
      <c r="A142" s="213"/>
      <c r="B142" s="80" t="s">
        <v>645</v>
      </c>
      <c r="C142" s="224"/>
      <c r="D142" s="224"/>
      <c r="E142" s="234">
        <f t="shared" si="9"/>
        <v>0</v>
      </c>
    </row>
    <row r="143" spans="1:5" s="79" customFormat="1" ht="18" customHeight="1" x14ac:dyDescent="0.25">
      <c r="A143" s="212" t="s">
        <v>676</v>
      </c>
      <c r="B143" s="105" t="s">
        <v>654</v>
      </c>
      <c r="C143" s="214">
        <f>+'BPU Travaux'!C143</f>
        <v>0</v>
      </c>
      <c r="D143" s="214"/>
      <c r="E143" s="216">
        <f t="shared" si="9"/>
        <v>0</v>
      </c>
    </row>
    <row r="144" spans="1:5" s="79" customFormat="1" ht="18" customHeight="1" x14ac:dyDescent="0.25">
      <c r="A144" s="213"/>
      <c r="B144" s="80" t="s">
        <v>645</v>
      </c>
      <c r="C144" s="224"/>
      <c r="D144" s="224"/>
      <c r="E144" s="234">
        <f t="shared" si="9"/>
        <v>0</v>
      </c>
    </row>
    <row r="145" spans="1:5" s="79" customFormat="1" ht="18" customHeight="1" x14ac:dyDescent="0.25">
      <c r="A145" s="212" t="s">
        <v>675</v>
      </c>
      <c r="B145" s="105" t="s">
        <v>652</v>
      </c>
      <c r="C145" s="214">
        <f>+'BPU Travaux'!C145</f>
        <v>0</v>
      </c>
      <c r="D145" s="214"/>
      <c r="E145" s="216">
        <f t="shared" si="9"/>
        <v>0</v>
      </c>
    </row>
    <row r="146" spans="1:5" s="79" customFormat="1" ht="18" customHeight="1" x14ac:dyDescent="0.25">
      <c r="A146" s="213"/>
      <c r="B146" s="80" t="s">
        <v>645</v>
      </c>
      <c r="C146" s="224"/>
      <c r="D146" s="224"/>
      <c r="E146" s="234">
        <f t="shared" si="9"/>
        <v>0</v>
      </c>
    </row>
    <row r="147" spans="1:5" s="79" customFormat="1" ht="18" customHeight="1" x14ac:dyDescent="0.25">
      <c r="A147" s="212" t="s">
        <v>674</v>
      </c>
      <c r="B147" s="105" t="s">
        <v>650</v>
      </c>
      <c r="C147" s="214">
        <f>+'BPU Travaux'!C147</f>
        <v>0</v>
      </c>
      <c r="D147" s="214"/>
      <c r="E147" s="216">
        <f t="shared" si="9"/>
        <v>0</v>
      </c>
    </row>
    <row r="148" spans="1:5" s="79" customFormat="1" ht="18" customHeight="1" x14ac:dyDescent="0.25">
      <c r="A148" s="213"/>
      <c r="B148" s="80" t="s">
        <v>645</v>
      </c>
      <c r="C148" s="224"/>
      <c r="D148" s="224"/>
      <c r="E148" s="234">
        <f t="shared" si="9"/>
        <v>0</v>
      </c>
    </row>
    <row r="149" spans="1:5" s="79" customFormat="1" ht="18" customHeight="1" x14ac:dyDescent="0.25">
      <c r="A149" s="212" t="s">
        <v>673</v>
      </c>
      <c r="B149" s="105" t="s">
        <v>648</v>
      </c>
      <c r="C149" s="214">
        <f>+'BPU Travaux'!C149</f>
        <v>0</v>
      </c>
      <c r="D149" s="214"/>
      <c r="E149" s="216">
        <f t="shared" si="9"/>
        <v>0</v>
      </c>
    </row>
    <row r="150" spans="1:5" s="79" customFormat="1" ht="18" customHeight="1" x14ac:dyDescent="0.25">
      <c r="A150" s="213"/>
      <c r="B150" s="80" t="s">
        <v>645</v>
      </c>
      <c r="C150" s="224"/>
      <c r="D150" s="224"/>
      <c r="E150" s="234">
        <f t="shared" si="9"/>
        <v>0</v>
      </c>
    </row>
    <row r="151" spans="1:5" s="79" customFormat="1" ht="18" customHeight="1" x14ac:dyDescent="0.25">
      <c r="A151" s="212" t="s">
        <v>672</v>
      </c>
      <c r="B151" s="105" t="s">
        <v>646</v>
      </c>
      <c r="C151" s="214">
        <f>+'BPU Travaux'!C151</f>
        <v>0</v>
      </c>
      <c r="D151" s="214"/>
      <c r="E151" s="216">
        <f t="shared" si="9"/>
        <v>0</v>
      </c>
    </row>
    <row r="152" spans="1:5" s="79" customFormat="1" ht="18" customHeight="1" x14ac:dyDescent="0.25">
      <c r="A152" s="213"/>
      <c r="B152" s="80" t="s">
        <v>645</v>
      </c>
      <c r="C152" s="224"/>
      <c r="D152" s="224"/>
      <c r="E152" s="234">
        <f t="shared" si="9"/>
        <v>0</v>
      </c>
    </row>
    <row r="153" spans="1:5" ht="18" customHeight="1" x14ac:dyDescent="0.25">
      <c r="A153" s="212" t="s">
        <v>671</v>
      </c>
      <c r="B153" s="105" t="s">
        <v>670</v>
      </c>
      <c r="C153" s="214">
        <f>+'BPU Travaux'!C153</f>
        <v>0</v>
      </c>
      <c r="D153" s="214"/>
      <c r="E153" s="216">
        <f t="shared" si="9"/>
        <v>0</v>
      </c>
    </row>
    <row r="154" spans="1:5" ht="18" customHeight="1" x14ac:dyDescent="0.25">
      <c r="A154" s="213"/>
      <c r="B154" s="80" t="s">
        <v>645</v>
      </c>
      <c r="C154" s="224"/>
      <c r="D154" s="224"/>
      <c r="E154" s="234">
        <f t="shared" si="9"/>
        <v>0</v>
      </c>
    </row>
    <row r="155" spans="1:5" s="79" customFormat="1" x14ac:dyDescent="0.25">
      <c r="A155" s="109" t="s">
        <v>20</v>
      </c>
      <c r="B155" s="84" t="s">
        <v>23</v>
      </c>
      <c r="C155" s="214">
        <f>+'BPU Travaux'!C155</f>
        <v>0</v>
      </c>
      <c r="D155" s="214">
        <v>1.5</v>
      </c>
      <c r="E155" s="216">
        <f t="shared" si="9"/>
        <v>0</v>
      </c>
    </row>
    <row r="156" spans="1:5" s="79" customFormat="1" ht="33.75" x14ac:dyDescent="0.25">
      <c r="A156" s="90"/>
      <c r="B156" s="32" t="s">
        <v>669</v>
      </c>
      <c r="C156" s="224"/>
      <c r="D156" s="224"/>
      <c r="E156" s="234">
        <f t="shared" si="9"/>
        <v>0</v>
      </c>
    </row>
    <row r="157" spans="1:5" s="79" customFormat="1" ht="18" customHeight="1" x14ac:dyDescent="0.25">
      <c r="A157" s="112"/>
      <c r="B157" s="80" t="s">
        <v>12</v>
      </c>
      <c r="C157" s="224"/>
      <c r="D157" s="224"/>
      <c r="E157" s="217">
        <f t="shared" si="9"/>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f>+'BPU Travaux'!C159</f>
        <v>0</v>
      </c>
      <c r="D159" s="214"/>
      <c r="E159" s="216">
        <f t="shared" ref="E159:E172" si="10">D159*C159</f>
        <v>0</v>
      </c>
    </row>
    <row r="160" spans="1:5" s="79" customFormat="1" ht="18" customHeight="1" x14ac:dyDescent="0.25">
      <c r="A160" s="112"/>
      <c r="B160" s="80" t="s">
        <v>68</v>
      </c>
      <c r="C160" s="224"/>
      <c r="D160" s="224"/>
      <c r="E160" s="234">
        <f t="shared" si="10"/>
        <v>0</v>
      </c>
    </row>
    <row r="161" spans="1:5" s="79" customFormat="1" ht="49.9" customHeight="1" x14ac:dyDescent="0.25">
      <c r="A161" s="77" t="s">
        <v>666</v>
      </c>
      <c r="B161" s="137" t="s">
        <v>665</v>
      </c>
      <c r="C161" s="214">
        <f>+'BPU Travaux'!C161</f>
        <v>0</v>
      </c>
      <c r="D161" s="214">
        <f>5*0.6</f>
        <v>3</v>
      </c>
      <c r="E161" s="216">
        <f t="shared" si="10"/>
        <v>0</v>
      </c>
    </row>
    <row r="162" spans="1:5" s="79" customFormat="1" ht="18" customHeight="1" x14ac:dyDescent="0.25">
      <c r="A162" s="112"/>
      <c r="B162" s="80" t="s">
        <v>68</v>
      </c>
      <c r="C162" s="224"/>
      <c r="D162" s="224"/>
      <c r="E162" s="234">
        <f t="shared" si="10"/>
        <v>0</v>
      </c>
    </row>
    <row r="163" spans="1:5" s="79" customFormat="1" ht="49.9" customHeight="1" x14ac:dyDescent="0.25">
      <c r="A163" s="77" t="s">
        <v>664</v>
      </c>
      <c r="B163" s="137" t="s">
        <v>663</v>
      </c>
      <c r="C163" s="214">
        <f>+'BPU Travaux'!C163</f>
        <v>0</v>
      </c>
      <c r="D163" s="214">
        <f>5*0.6</f>
        <v>3</v>
      </c>
      <c r="E163" s="216">
        <f t="shared" si="10"/>
        <v>0</v>
      </c>
    </row>
    <row r="164" spans="1:5" s="79" customFormat="1" ht="18" customHeight="1" x14ac:dyDescent="0.25">
      <c r="A164" s="112"/>
      <c r="B164" s="80" t="s">
        <v>68</v>
      </c>
      <c r="C164" s="224"/>
      <c r="D164" s="224"/>
      <c r="E164" s="234">
        <f t="shared" si="10"/>
        <v>0</v>
      </c>
    </row>
    <row r="165" spans="1:5" s="79" customFormat="1" ht="49.9" customHeight="1" x14ac:dyDescent="0.25">
      <c r="A165" s="77" t="s">
        <v>662</v>
      </c>
      <c r="B165" s="137" t="s">
        <v>661</v>
      </c>
      <c r="C165" s="214">
        <f>+'BPU Travaux'!C165</f>
        <v>0</v>
      </c>
      <c r="D165" s="214"/>
      <c r="E165" s="216">
        <f t="shared" si="10"/>
        <v>0</v>
      </c>
    </row>
    <row r="166" spans="1:5" s="79" customFormat="1" ht="18" customHeight="1" x14ac:dyDescent="0.25">
      <c r="A166" s="90"/>
      <c r="B166" s="118" t="s">
        <v>68</v>
      </c>
      <c r="C166" s="224"/>
      <c r="D166" s="224"/>
      <c r="E166" s="234">
        <f t="shared" si="10"/>
        <v>0</v>
      </c>
    </row>
    <row r="167" spans="1:5" s="7" customFormat="1" ht="12.75" x14ac:dyDescent="0.2">
      <c r="A167" s="77" t="s">
        <v>716</v>
      </c>
      <c r="B167" s="23" t="s">
        <v>26</v>
      </c>
      <c r="C167" s="214">
        <f>+'BPU Travaux'!C167</f>
        <v>0</v>
      </c>
      <c r="D167" s="214"/>
      <c r="E167" s="216">
        <f t="shared" si="10"/>
        <v>0</v>
      </c>
    </row>
    <row r="168" spans="1:5" s="7" customFormat="1" ht="30" customHeight="1" x14ac:dyDescent="0.2">
      <c r="A168" s="16"/>
      <c r="B168" s="18" t="s">
        <v>27</v>
      </c>
      <c r="C168" s="224"/>
      <c r="D168" s="224"/>
      <c r="E168" s="234">
        <f t="shared" si="10"/>
        <v>0</v>
      </c>
    </row>
    <row r="169" spans="1:5" s="7" customFormat="1" ht="24.95" customHeight="1" x14ac:dyDescent="0.2">
      <c r="A169" s="16"/>
      <c r="B169" s="24" t="s">
        <v>6</v>
      </c>
      <c r="C169" s="224"/>
      <c r="D169" s="224"/>
      <c r="E169" s="217">
        <f t="shared" si="10"/>
        <v>0</v>
      </c>
    </row>
    <row r="170" spans="1:5" s="79" customFormat="1" x14ac:dyDescent="0.25">
      <c r="A170" s="77" t="s">
        <v>717</v>
      </c>
      <c r="B170" s="94" t="s">
        <v>25</v>
      </c>
      <c r="C170" s="214">
        <f>+'BPU Travaux'!C170</f>
        <v>0</v>
      </c>
      <c r="D170" s="214"/>
      <c r="E170" s="216">
        <f t="shared" si="10"/>
        <v>0</v>
      </c>
    </row>
    <row r="171" spans="1:5" s="79" customFormat="1" ht="49.9" customHeight="1" x14ac:dyDescent="0.25">
      <c r="A171" s="74"/>
      <c r="B171" s="82" t="s">
        <v>660</v>
      </c>
      <c r="C171" s="224"/>
      <c r="D171" s="224"/>
      <c r="E171" s="234">
        <f t="shared" si="10"/>
        <v>0</v>
      </c>
    </row>
    <row r="172" spans="1:5" s="79" customFormat="1" ht="18" customHeight="1" x14ac:dyDescent="0.25">
      <c r="A172" s="139"/>
      <c r="B172" s="80" t="s">
        <v>6</v>
      </c>
      <c r="C172" s="224"/>
      <c r="D172" s="224"/>
      <c r="E172" s="217">
        <f t="shared" si="10"/>
        <v>0</v>
      </c>
    </row>
    <row r="173" spans="1:5" s="79" customFormat="1" ht="24.95" customHeight="1" x14ac:dyDescent="0.25">
      <c r="A173" s="99" t="s">
        <v>28</v>
      </c>
      <c r="B173" s="98" t="s">
        <v>29</v>
      </c>
      <c r="C173" s="97"/>
      <c r="D173" s="97"/>
      <c r="E173" s="97"/>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f>+'BPU Travaux'!C176</f>
        <v>0</v>
      </c>
      <c r="D176" s="214">
        <v>5</v>
      </c>
      <c r="E176" s="216">
        <f t="shared" ref="E176:E193" si="11">D176*C176</f>
        <v>0</v>
      </c>
    </row>
    <row r="177" spans="1:5" s="79" customFormat="1" ht="18" customHeight="1" x14ac:dyDescent="0.25">
      <c r="A177" s="213"/>
      <c r="B177" s="80" t="s">
        <v>6</v>
      </c>
      <c r="C177" s="224"/>
      <c r="D177" s="224"/>
      <c r="E177" s="234">
        <f t="shared" si="11"/>
        <v>0</v>
      </c>
    </row>
    <row r="178" spans="1:5" s="79" customFormat="1" ht="18" customHeight="1" x14ac:dyDescent="0.25">
      <c r="A178" s="212" t="s">
        <v>32</v>
      </c>
      <c r="B178" s="105" t="s">
        <v>656</v>
      </c>
      <c r="C178" s="214">
        <f>+'BPU Travaux'!C178</f>
        <v>0</v>
      </c>
      <c r="D178" s="214"/>
      <c r="E178" s="216">
        <f t="shared" si="11"/>
        <v>0</v>
      </c>
    </row>
    <row r="179" spans="1:5" s="79" customFormat="1" ht="18" customHeight="1" x14ac:dyDescent="0.25">
      <c r="A179" s="213"/>
      <c r="B179" s="80" t="s">
        <v>6</v>
      </c>
      <c r="C179" s="224"/>
      <c r="D179" s="224"/>
      <c r="E179" s="234">
        <f t="shared" si="11"/>
        <v>0</v>
      </c>
    </row>
    <row r="180" spans="1:5" s="79" customFormat="1" ht="18" customHeight="1" x14ac:dyDescent="0.25">
      <c r="A180" s="212" t="s">
        <v>33</v>
      </c>
      <c r="B180" s="105" t="s">
        <v>655</v>
      </c>
      <c r="C180" s="214">
        <f>+'BPU Travaux'!C180</f>
        <v>0</v>
      </c>
      <c r="D180" s="214"/>
      <c r="E180" s="216">
        <f t="shared" si="11"/>
        <v>0</v>
      </c>
    </row>
    <row r="181" spans="1:5" s="79" customFormat="1" ht="18" customHeight="1" x14ac:dyDescent="0.25">
      <c r="A181" s="213"/>
      <c r="B181" s="80" t="s">
        <v>645</v>
      </c>
      <c r="C181" s="224"/>
      <c r="D181" s="224"/>
      <c r="E181" s="234">
        <f t="shared" si="11"/>
        <v>0</v>
      </c>
    </row>
    <row r="182" spans="1:5" s="79" customFormat="1" ht="18" customHeight="1" x14ac:dyDescent="0.25">
      <c r="A182" s="212" t="s">
        <v>34</v>
      </c>
      <c r="B182" s="105" t="s">
        <v>654</v>
      </c>
      <c r="C182" s="214">
        <f>+'BPU Travaux'!C182</f>
        <v>0</v>
      </c>
      <c r="D182" s="214"/>
      <c r="E182" s="216">
        <f t="shared" si="11"/>
        <v>0</v>
      </c>
    </row>
    <row r="183" spans="1:5" s="79" customFormat="1" ht="18" customHeight="1" x14ac:dyDescent="0.25">
      <c r="A183" s="213"/>
      <c r="B183" s="80" t="s">
        <v>645</v>
      </c>
      <c r="C183" s="224"/>
      <c r="D183" s="224"/>
      <c r="E183" s="234">
        <f t="shared" si="11"/>
        <v>0</v>
      </c>
    </row>
    <row r="184" spans="1:5" s="79" customFormat="1" ht="18" customHeight="1" x14ac:dyDescent="0.25">
      <c r="A184" s="212" t="s">
        <v>653</v>
      </c>
      <c r="B184" s="105" t="s">
        <v>652</v>
      </c>
      <c r="C184" s="214">
        <f>+'BPU Travaux'!C184</f>
        <v>0</v>
      </c>
      <c r="D184" s="214"/>
      <c r="E184" s="216">
        <f t="shared" si="11"/>
        <v>0</v>
      </c>
    </row>
    <row r="185" spans="1:5" s="79" customFormat="1" ht="18" customHeight="1" x14ac:dyDescent="0.25">
      <c r="A185" s="213"/>
      <c r="B185" s="80" t="s">
        <v>645</v>
      </c>
      <c r="C185" s="224"/>
      <c r="D185" s="224"/>
      <c r="E185" s="234">
        <f t="shared" si="11"/>
        <v>0</v>
      </c>
    </row>
    <row r="186" spans="1:5" s="79" customFormat="1" ht="18" customHeight="1" x14ac:dyDescent="0.25">
      <c r="A186" s="212" t="s">
        <v>651</v>
      </c>
      <c r="B186" s="105" t="s">
        <v>650</v>
      </c>
      <c r="C186" s="214">
        <f>+'BPU Travaux'!C186</f>
        <v>0</v>
      </c>
      <c r="D186" s="214"/>
      <c r="E186" s="216">
        <f t="shared" si="11"/>
        <v>0</v>
      </c>
    </row>
    <row r="187" spans="1:5" s="79" customFormat="1" ht="18" customHeight="1" x14ac:dyDescent="0.25">
      <c r="A187" s="213"/>
      <c r="B187" s="80" t="s">
        <v>645</v>
      </c>
      <c r="C187" s="224"/>
      <c r="D187" s="224"/>
      <c r="E187" s="234">
        <f t="shared" si="11"/>
        <v>0</v>
      </c>
    </row>
    <row r="188" spans="1:5" s="79" customFormat="1" ht="18" customHeight="1" x14ac:dyDescent="0.25">
      <c r="A188" s="212" t="s">
        <v>649</v>
      </c>
      <c r="B188" s="105" t="s">
        <v>648</v>
      </c>
      <c r="C188" s="214">
        <f>+'BPU Travaux'!C188</f>
        <v>0</v>
      </c>
      <c r="D188" s="214"/>
      <c r="E188" s="216">
        <f t="shared" si="11"/>
        <v>0</v>
      </c>
    </row>
    <row r="189" spans="1:5" s="79" customFormat="1" ht="18" customHeight="1" x14ac:dyDescent="0.25">
      <c r="A189" s="213"/>
      <c r="B189" s="80" t="s">
        <v>645</v>
      </c>
      <c r="C189" s="224"/>
      <c r="D189" s="224"/>
      <c r="E189" s="234">
        <f t="shared" si="11"/>
        <v>0</v>
      </c>
    </row>
    <row r="190" spans="1:5" s="79" customFormat="1" ht="18" customHeight="1" x14ac:dyDescent="0.25">
      <c r="A190" s="212" t="s">
        <v>647</v>
      </c>
      <c r="B190" s="105" t="s">
        <v>646</v>
      </c>
      <c r="C190" s="214">
        <f>+'BPU Travaux'!C190</f>
        <v>0</v>
      </c>
      <c r="D190" s="214"/>
      <c r="E190" s="216">
        <f t="shared" si="11"/>
        <v>0</v>
      </c>
    </row>
    <row r="191" spans="1:5" s="79" customFormat="1" ht="18" customHeight="1" x14ac:dyDescent="0.25">
      <c r="A191" s="213"/>
      <c r="B191" s="80" t="s">
        <v>645</v>
      </c>
      <c r="C191" s="224"/>
      <c r="D191" s="224"/>
      <c r="E191" s="234">
        <f t="shared" si="11"/>
        <v>0</v>
      </c>
    </row>
    <row r="192" spans="1:5" s="79" customFormat="1" ht="18" customHeight="1" x14ac:dyDescent="0.25">
      <c r="A192" s="212" t="s">
        <v>644</v>
      </c>
      <c r="B192" s="105" t="s">
        <v>643</v>
      </c>
      <c r="C192" s="214">
        <f>+'BPU Travaux'!C192</f>
        <v>0</v>
      </c>
      <c r="D192" s="214"/>
      <c r="E192" s="216">
        <f t="shared" si="11"/>
        <v>0</v>
      </c>
    </row>
    <row r="193" spans="1:5" s="79" customFormat="1" ht="18" customHeight="1" x14ac:dyDescent="0.25">
      <c r="A193" s="213"/>
      <c r="B193" s="80" t="s">
        <v>6</v>
      </c>
      <c r="C193" s="224"/>
      <c r="D193" s="224"/>
      <c r="E193" s="234">
        <f t="shared" si="11"/>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f>+'BPU Travaux'!C195</f>
        <v>0</v>
      </c>
      <c r="D195" s="214"/>
      <c r="E195" s="216">
        <f t="shared" ref="E195:E199" si="12">D195*C195</f>
        <v>0</v>
      </c>
    </row>
    <row r="196" spans="1:5" s="79" customFormat="1" ht="35.25" customHeight="1" x14ac:dyDescent="0.25">
      <c r="A196" s="213"/>
      <c r="B196" s="80" t="s">
        <v>12</v>
      </c>
      <c r="C196" s="224"/>
      <c r="D196" s="224"/>
      <c r="E196" s="234">
        <f t="shared" si="12"/>
        <v>0</v>
      </c>
    </row>
    <row r="197" spans="1:5" s="79" customFormat="1" ht="18" customHeight="1" x14ac:dyDescent="0.25">
      <c r="A197" s="212" t="s">
        <v>639</v>
      </c>
      <c r="B197" s="138" t="s">
        <v>638</v>
      </c>
      <c r="C197" s="214">
        <f>+'BPU Travaux'!C197</f>
        <v>0</v>
      </c>
      <c r="D197" s="214"/>
      <c r="E197" s="216">
        <f t="shared" si="12"/>
        <v>0</v>
      </c>
    </row>
    <row r="198" spans="1:5" s="79" customFormat="1" ht="45" x14ac:dyDescent="0.25">
      <c r="A198" s="218"/>
      <c r="B198" s="82" t="s">
        <v>637</v>
      </c>
      <c r="C198" s="224"/>
      <c r="D198" s="224"/>
      <c r="E198" s="234">
        <f t="shared" si="12"/>
        <v>0</v>
      </c>
    </row>
    <row r="199" spans="1:5" s="79" customFormat="1" ht="19.899999999999999" customHeight="1" x14ac:dyDescent="0.25">
      <c r="A199" s="213"/>
      <c r="B199" s="80" t="s">
        <v>12</v>
      </c>
      <c r="C199" s="224"/>
      <c r="D199" s="224"/>
      <c r="E199" s="217">
        <f t="shared" si="12"/>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f>+'BPU Travaux'!C201</f>
        <v>0</v>
      </c>
      <c r="D201" s="214">
        <f>5*0.6*0.3</f>
        <v>0.89999999999999991</v>
      </c>
      <c r="E201" s="216">
        <f t="shared" ref="E201:E221" si="13">D201*C201</f>
        <v>0</v>
      </c>
    </row>
    <row r="202" spans="1:5" s="79" customFormat="1" ht="45" x14ac:dyDescent="0.25">
      <c r="A202" s="218"/>
      <c r="B202" s="82" t="s">
        <v>634</v>
      </c>
      <c r="C202" s="224"/>
      <c r="D202" s="224"/>
      <c r="E202" s="234">
        <f t="shared" si="13"/>
        <v>0</v>
      </c>
    </row>
    <row r="203" spans="1:5" s="79" customFormat="1" ht="19.899999999999999" customHeight="1" x14ac:dyDescent="0.25">
      <c r="A203" s="213"/>
      <c r="B203" s="80" t="s">
        <v>12</v>
      </c>
      <c r="C203" s="224"/>
      <c r="D203" s="224"/>
      <c r="E203" s="217">
        <f t="shared" si="13"/>
        <v>0</v>
      </c>
    </row>
    <row r="204" spans="1:5" s="79" customFormat="1" x14ac:dyDescent="0.25">
      <c r="A204" s="212" t="s">
        <v>38</v>
      </c>
      <c r="B204" s="84" t="s">
        <v>39</v>
      </c>
      <c r="C204" s="214">
        <f>+'BPU Travaux'!C204</f>
        <v>0</v>
      </c>
      <c r="D204" s="214">
        <f>5*0.6*0.2</f>
        <v>0.60000000000000009</v>
      </c>
      <c r="E204" s="216">
        <f t="shared" si="13"/>
        <v>0</v>
      </c>
    </row>
    <row r="205" spans="1:5" s="79" customFormat="1" ht="33.75" x14ac:dyDescent="0.25">
      <c r="A205" s="218"/>
      <c r="B205" s="82" t="s">
        <v>633</v>
      </c>
      <c r="C205" s="224"/>
      <c r="D205" s="224"/>
      <c r="E205" s="234">
        <f t="shared" si="13"/>
        <v>0</v>
      </c>
    </row>
    <row r="206" spans="1:5" s="79" customFormat="1" ht="19.899999999999999" customHeight="1" x14ac:dyDescent="0.25">
      <c r="A206" s="213"/>
      <c r="B206" s="80" t="s">
        <v>12</v>
      </c>
      <c r="C206" s="224"/>
      <c r="D206" s="224"/>
      <c r="E206" s="217">
        <f t="shared" si="13"/>
        <v>0</v>
      </c>
    </row>
    <row r="207" spans="1:5" s="79" customFormat="1" x14ac:dyDescent="0.25">
      <c r="A207" s="212" t="s">
        <v>40</v>
      </c>
      <c r="B207" s="84" t="s">
        <v>41</v>
      </c>
      <c r="C207" s="214">
        <f>+'BPU Travaux'!C207</f>
        <v>0</v>
      </c>
      <c r="D207" s="214">
        <f>5*0.6*0.14</f>
        <v>0.42000000000000004</v>
      </c>
      <c r="E207" s="216">
        <f t="shared" si="13"/>
        <v>0</v>
      </c>
    </row>
    <row r="208" spans="1:5" s="79" customFormat="1" ht="33.75" x14ac:dyDescent="0.25">
      <c r="A208" s="218"/>
      <c r="B208" s="82" t="s">
        <v>632</v>
      </c>
      <c r="C208" s="224"/>
      <c r="D208" s="224"/>
      <c r="E208" s="234">
        <f t="shared" si="13"/>
        <v>0</v>
      </c>
    </row>
    <row r="209" spans="1:5" s="79" customFormat="1" ht="19.899999999999999" customHeight="1" x14ac:dyDescent="0.25">
      <c r="A209" s="213"/>
      <c r="B209" s="80" t="s">
        <v>12</v>
      </c>
      <c r="C209" s="224"/>
      <c r="D209" s="224"/>
      <c r="E209" s="217">
        <f t="shared" si="13"/>
        <v>0</v>
      </c>
    </row>
    <row r="210" spans="1:5" s="79" customFormat="1" ht="18" customHeight="1" x14ac:dyDescent="0.25">
      <c r="A210" s="212" t="s">
        <v>911</v>
      </c>
      <c r="B210" s="118" t="s">
        <v>912</v>
      </c>
      <c r="C210" s="214">
        <f>+'BPU Travaux'!C206</f>
        <v>0</v>
      </c>
      <c r="D210" s="214">
        <f>5*0.6</f>
        <v>3</v>
      </c>
      <c r="E210" s="216">
        <f t="shared" si="13"/>
        <v>0</v>
      </c>
    </row>
    <row r="211" spans="1:5" s="79" customFormat="1" ht="18" customHeight="1" x14ac:dyDescent="0.25">
      <c r="A211" s="213"/>
      <c r="B211" s="80" t="s">
        <v>12</v>
      </c>
      <c r="C211" s="224"/>
      <c r="D211" s="215"/>
      <c r="E211" s="217">
        <f t="shared" si="13"/>
        <v>0</v>
      </c>
    </row>
    <row r="212" spans="1:5" s="79" customFormat="1" x14ac:dyDescent="0.25">
      <c r="A212" s="212" t="s">
        <v>42</v>
      </c>
      <c r="B212" s="84" t="s">
        <v>43</v>
      </c>
      <c r="C212" s="214">
        <f>+'BPU Travaux'!C212</f>
        <v>0</v>
      </c>
      <c r="D212" s="214"/>
      <c r="E212" s="216">
        <f t="shared" si="13"/>
        <v>0</v>
      </c>
    </row>
    <row r="213" spans="1:5" s="79" customFormat="1" ht="33.75" x14ac:dyDescent="0.25">
      <c r="A213" s="218"/>
      <c r="B213" s="82" t="s">
        <v>631</v>
      </c>
      <c r="C213" s="224"/>
      <c r="D213" s="224"/>
      <c r="E213" s="234">
        <f t="shared" si="13"/>
        <v>0</v>
      </c>
    </row>
    <row r="214" spans="1:5" s="79" customFormat="1" ht="19.899999999999999" customHeight="1" x14ac:dyDescent="0.25">
      <c r="A214" s="213"/>
      <c r="B214" s="80" t="s">
        <v>12</v>
      </c>
      <c r="C214" s="224"/>
      <c r="D214" s="224"/>
      <c r="E214" s="217">
        <f t="shared" si="13"/>
        <v>0</v>
      </c>
    </row>
    <row r="215" spans="1:5" s="79" customFormat="1" ht="18" customHeight="1" x14ac:dyDescent="0.25">
      <c r="A215" s="212" t="s">
        <v>913</v>
      </c>
      <c r="B215" s="118" t="s">
        <v>914</v>
      </c>
      <c r="C215" s="214">
        <f>+'BPU Travaux'!C211</f>
        <v>0</v>
      </c>
      <c r="D215" s="214"/>
      <c r="E215" s="216">
        <f t="shared" ref="E215:E216" si="14">D215*C215</f>
        <v>0</v>
      </c>
    </row>
    <row r="216" spans="1:5" s="79" customFormat="1" ht="18" customHeight="1" x14ac:dyDescent="0.25">
      <c r="A216" s="213"/>
      <c r="B216" s="80" t="s">
        <v>12</v>
      </c>
      <c r="C216" s="224"/>
      <c r="D216" s="215"/>
      <c r="E216" s="217">
        <f t="shared" si="14"/>
        <v>0</v>
      </c>
    </row>
    <row r="217" spans="1:5" s="79" customFormat="1" x14ac:dyDescent="0.25">
      <c r="A217" s="212" t="s">
        <v>44</v>
      </c>
      <c r="B217" s="84" t="s">
        <v>630</v>
      </c>
      <c r="C217" s="214">
        <f>+'BPU Travaux'!C217</f>
        <v>0</v>
      </c>
      <c r="D217" s="214"/>
      <c r="E217" s="216">
        <f t="shared" si="13"/>
        <v>0</v>
      </c>
    </row>
    <row r="218" spans="1:5" s="79" customFormat="1" ht="22.5" x14ac:dyDescent="0.25">
      <c r="A218" s="218"/>
      <c r="B218" s="82" t="s">
        <v>629</v>
      </c>
      <c r="C218" s="224"/>
      <c r="D218" s="224"/>
      <c r="E218" s="234">
        <f t="shared" si="13"/>
        <v>0</v>
      </c>
    </row>
    <row r="219" spans="1:5" s="79" customFormat="1" ht="19.899999999999999" customHeight="1" x14ac:dyDescent="0.25">
      <c r="A219" s="213"/>
      <c r="B219" s="80" t="s">
        <v>12</v>
      </c>
      <c r="C219" s="224"/>
      <c r="D219" s="215"/>
      <c r="E219" s="217">
        <f t="shared" si="13"/>
        <v>0</v>
      </c>
    </row>
    <row r="220" spans="1:5" s="79" customFormat="1" ht="18" customHeight="1" x14ac:dyDescent="0.25">
      <c r="A220" s="212" t="s">
        <v>915</v>
      </c>
      <c r="B220" s="193" t="s">
        <v>916</v>
      </c>
      <c r="C220" s="214">
        <f>+'BPU Travaux'!C216</f>
        <v>0</v>
      </c>
      <c r="D220" s="214"/>
      <c r="E220" s="216">
        <f t="shared" si="13"/>
        <v>0</v>
      </c>
    </row>
    <row r="221" spans="1:5" s="79" customFormat="1" ht="18" customHeight="1" x14ac:dyDescent="0.25">
      <c r="A221" s="213"/>
      <c r="B221" s="80" t="s">
        <v>12</v>
      </c>
      <c r="C221" s="215"/>
      <c r="D221" s="215"/>
      <c r="E221" s="217">
        <f t="shared" si="13"/>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f>+'BPU Travaux'!C223</f>
        <v>0</v>
      </c>
      <c r="D223" s="214"/>
      <c r="E223" s="216">
        <f t="shared" ref="E223:E228" si="15">D223*C223</f>
        <v>0</v>
      </c>
    </row>
    <row r="224" spans="1:5" s="79" customFormat="1" ht="30" customHeight="1" x14ac:dyDescent="0.25">
      <c r="A224" s="213"/>
      <c r="B224" s="80" t="s">
        <v>68</v>
      </c>
      <c r="C224" s="224"/>
      <c r="D224" s="224"/>
      <c r="E224" s="234">
        <f t="shared" si="15"/>
        <v>0</v>
      </c>
    </row>
    <row r="225" spans="1:5" s="79" customFormat="1" ht="56.25" x14ac:dyDescent="0.25">
      <c r="A225" s="212" t="s">
        <v>48</v>
      </c>
      <c r="B225" s="138" t="s">
        <v>627</v>
      </c>
      <c r="C225" s="214">
        <f>+'BPU Travaux'!C225</f>
        <v>0</v>
      </c>
      <c r="D225" s="214">
        <f>5*0.6</f>
        <v>3</v>
      </c>
      <c r="E225" s="216">
        <f t="shared" si="15"/>
        <v>0</v>
      </c>
    </row>
    <row r="226" spans="1:5" s="79" customFormat="1" ht="30" customHeight="1" x14ac:dyDescent="0.25">
      <c r="A226" s="213"/>
      <c r="B226" s="80" t="s">
        <v>68</v>
      </c>
      <c r="C226" s="224"/>
      <c r="D226" s="224"/>
      <c r="E226" s="234">
        <f t="shared" si="15"/>
        <v>0</v>
      </c>
    </row>
    <row r="227" spans="1:5" s="79" customFormat="1" ht="45" x14ac:dyDescent="0.25">
      <c r="A227" s="212" t="s">
        <v>49</v>
      </c>
      <c r="B227" s="138" t="s">
        <v>626</v>
      </c>
      <c r="C227" s="214">
        <f>+'BPU Travaux'!C227</f>
        <v>0</v>
      </c>
      <c r="D227" s="214"/>
      <c r="E227" s="216">
        <f t="shared" si="15"/>
        <v>0</v>
      </c>
    </row>
    <row r="228" spans="1:5" s="79" customFormat="1" ht="30" customHeight="1" x14ac:dyDescent="0.25">
      <c r="A228" s="213"/>
      <c r="B228" s="80" t="s">
        <v>68</v>
      </c>
      <c r="C228" s="224"/>
      <c r="D228" s="215"/>
      <c r="E228" s="217">
        <f t="shared" si="15"/>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f>+'BPU Travaux'!C230</f>
        <v>0</v>
      </c>
      <c r="D230" s="214"/>
      <c r="E230" s="216">
        <f t="shared" ref="E230:E232" si="16">D230*C230</f>
        <v>0</v>
      </c>
    </row>
    <row r="231" spans="1:5" s="79" customFormat="1" ht="45" x14ac:dyDescent="0.25">
      <c r="A231" s="218"/>
      <c r="B231" s="82" t="s">
        <v>625</v>
      </c>
      <c r="C231" s="224"/>
      <c r="D231" s="224"/>
      <c r="E231" s="234">
        <f t="shared" si="16"/>
        <v>0</v>
      </c>
    </row>
    <row r="232" spans="1:5" s="79" customFormat="1" ht="30" customHeight="1" x14ac:dyDescent="0.25">
      <c r="A232" s="213"/>
      <c r="B232" s="80" t="s">
        <v>68</v>
      </c>
      <c r="C232" s="224"/>
      <c r="D232" s="215"/>
      <c r="E232" s="217">
        <f t="shared" si="16"/>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f>+'BPU Travaux'!C235</f>
        <v>0</v>
      </c>
      <c r="D235" s="214"/>
      <c r="E235" s="216">
        <f t="shared" ref="E235:E252" si="17">D235*C235</f>
        <v>0</v>
      </c>
    </row>
    <row r="236" spans="1:5" s="79" customFormat="1" ht="18" customHeight="1" x14ac:dyDescent="0.25">
      <c r="A236" s="213"/>
      <c r="B236" s="80" t="s">
        <v>68</v>
      </c>
      <c r="C236" s="224"/>
      <c r="D236" s="215"/>
      <c r="E236" s="217">
        <f t="shared" si="17"/>
        <v>0</v>
      </c>
    </row>
    <row r="237" spans="1:5" s="79" customFormat="1" ht="18" customHeight="1" x14ac:dyDescent="0.25">
      <c r="A237" s="212" t="s">
        <v>907</v>
      </c>
      <c r="B237" s="118" t="s">
        <v>908</v>
      </c>
      <c r="C237" s="214">
        <f>+'BPU Travaux'!C235</f>
        <v>0</v>
      </c>
      <c r="D237" s="214"/>
      <c r="E237" s="216">
        <f t="shared" si="17"/>
        <v>0</v>
      </c>
    </row>
    <row r="238" spans="1:5" s="79" customFormat="1" ht="18" customHeight="1" x14ac:dyDescent="0.25">
      <c r="A238" s="213"/>
      <c r="B238" s="80" t="s">
        <v>68</v>
      </c>
      <c r="C238" s="224"/>
      <c r="D238" s="215"/>
      <c r="E238" s="217">
        <f t="shared" si="17"/>
        <v>0</v>
      </c>
    </row>
    <row r="239" spans="1:5" s="79" customFormat="1" ht="18" customHeight="1" x14ac:dyDescent="0.25">
      <c r="A239" s="212" t="s">
        <v>57</v>
      </c>
      <c r="B239" s="105" t="s">
        <v>718</v>
      </c>
      <c r="C239" s="214">
        <f>+'BPU Travaux'!C239</f>
        <v>0</v>
      </c>
      <c r="D239" s="214">
        <f>5*0.6</f>
        <v>3</v>
      </c>
      <c r="E239" s="216">
        <f t="shared" si="17"/>
        <v>0</v>
      </c>
    </row>
    <row r="240" spans="1:5" s="79" customFormat="1" ht="18" customHeight="1" x14ac:dyDescent="0.25">
      <c r="A240" s="213"/>
      <c r="B240" s="80" t="s">
        <v>68</v>
      </c>
      <c r="C240" s="224"/>
      <c r="D240" s="215"/>
      <c r="E240" s="217">
        <f t="shared" si="17"/>
        <v>0</v>
      </c>
    </row>
    <row r="241" spans="1:5" s="79" customFormat="1" ht="18" customHeight="1" x14ac:dyDescent="0.25">
      <c r="A241" s="212" t="s">
        <v>905</v>
      </c>
      <c r="B241" s="118" t="s">
        <v>906</v>
      </c>
      <c r="C241" s="214">
        <f>+'BPU Travaux'!C241</f>
        <v>0</v>
      </c>
      <c r="D241" s="214">
        <f>5*0.6</f>
        <v>3</v>
      </c>
      <c r="E241" s="216">
        <f t="shared" ref="E241:E242" si="18">D241*C241</f>
        <v>0</v>
      </c>
    </row>
    <row r="242" spans="1:5" s="79" customFormat="1" ht="18" customHeight="1" x14ac:dyDescent="0.25">
      <c r="A242" s="213"/>
      <c r="B242" s="80" t="s">
        <v>68</v>
      </c>
      <c r="C242" s="224"/>
      <c r="D242" s="215"/>
      <c r="E242" s="217">
        <f t="shared" si="18"/>
        <v>0</v>
      </c>
    </row>
    <row r="243" spans="1:5" s="79" customFormat="1" ht="18" customHeight="1" x14ac:dyDescent="0.25">
      <c r="A243" s="212" t="s">
        <v>58</v>
      </c>
      <c r="B243" s="105" t="s">
        <v>59</v>
      </c>
      <c r="C243" s="214">
        <f>+'BPU Travaux'!C243</f>
        <v>0</v>
      </c>
      <c r="D243" s="214"/>
      <c r="E243" s="216">
        <f t="shared" si="17"/>
        <v>0</v>
      </c>
    </row>
    <row r="244" spans="1:5" s="79" customFormat="1" ht="18" customHeight="1" x14ac:dyDescent="0.25">
      <c r="A244" s="213"/>
      <c r="B244" s="80" t="s">
        <v>68</v>
      </c>
      <c r="C244" s="224"/>
      <c r="D244" s="215"/>
      <c r="E244" s="217">
        <f t="shared" si="17"/>
        <v>0</v>
      </c>
    </row>
    <row r="245" spans="1:5" s="79" customFormat="1" ht="18" customHeight="1" x14ac:dyDescent="0.25">
      <c r="A245" s="212" t="s">
        <v>909</v>
      </c>
      <c r="B245" s="118" t="s">
        <v>910</v>
      </c>
      <c r="C245" s="214">
        <f>+'BPU Travaux'!C247</f>
        <v>0</v>
      </c>
      <c r="D245" s="214"/>
      <c r="E245" s="216">
        <f t="shared" si="17"/>
        <v>0</v>
      </c>
    </row>
    <row r="246" spans="1:5" s="79" customFormat="1" ht="18" customHeight="1" x14ac:dyDescent="0.25">
      <c r="A246" s="213"/>
      <c r="B246" s="80" t="s">
        <v>68</v>
      </c>
      <c r="C246" s="224"/>
      <c r="D246" s="215"/>
      <c r="E246" s="217">
        <f t="shared" si="17"/>
        <v>0</v>
      </c>
    </row>
    <row r="247" spans="1:5" x14ac:dyDescent="0.25">
      <c r="A247" s="212" t="s">
        <v>60</v>
      </c>
      <c r="B247" s="84" t="s">
        <v>622</v>
      </c>
      <c r="C247" s="214">
        <f>+'BPU Travaux'!C247</f>
        <v>0</v>
      </c>
      <c r="D247" s="214"/>
      <c r="E247" s="216">
        <f t="shared" si="17"/>
        <v>0</v>
      </c>
    </row>
    <row r="248" spans="1:5" ht="45" x14ac:dyDescent="0.25">
      <c r="A248" s="218"/>
      <c r="B248" s="82" t="s">
        <v>621</v>
      </c>
      <c r="C248" s="224"/>
      <c r="D248" s="224"/>
      <c r="E248" s="234">
        <f t="shared" si="17"/>
        <v>0</v>
      </c>
    </row>
    <row r="249" spans="1:5" ht="18" customHeight="1" x14ac:dyDescent="0.25">
      <c r="A249" s="213"/>
      <c r="B249" s="80" t="s">
        <v>68</v>
      </c>
      <c r="C249" s="224"/>
      <c r="D249" s="215"/>
      <c r="E249" s="217">
        <f t="shared" si="17"/>
        <v>0</v>
      </c>
    </row>
    <row r="250" spans="1:5" x14ac:dyDescent="0.25">
      <c r="A250" s="212" t="s">
        <v>62</v>
      </c>
      <c r="B250" s="84" t="s">
        <v>620</v>
      </c>
      <c r="C250" s="214">
        <f>+'BPU Travaux'!C250</f>
        <v>0</v>
      </c>
      <c r="D250" s="214"/>
      <c r="E250" s="216">
        <f t="shared" si="17"/>
        <v>0</v>
      </c>
    </row>
    <row r="251" spans="1:5" ht="33.75" x14ac:dyDescent="0.25">
      <c r="A251" s="218"/>
      <c r="B251" s="82" t="s">
        <v>619</v>
      </c>
      <c r="C251" s="224"/>
      <c r="D251" s="224"/>
      <c r="E251" s="234">
        <f t="shared" si="17"/>
        <v>0</v>
      </c>
    </row>
    <row r="252" spans="1:5" ht="18" customHeight="1" x14ac:dyDescent="0.25">
      <c r="A252" s="213"/>
      <c r="B252" s="80" t="s">
        <v>68</v>
      </c>
      <c r="C252" s="224"/>
      <c r="D252" s="215"/>
      <c r="E252" s="217">
        <f t="shared" si="17"/>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f>+'BPU Travaux'!C254</f>
        <v>0</v>
      </c>
      <c r="D254" s="214"/>
      <c r="E254" s="216">
        <f t="shared" ref="E254:E275" si="19">D254*C254</f>
        <v>0</v>
      </c>
    </row>
    <row r="255" spans="1:5" s="79" customFormat="1" ht="18" customHeight="1" x14ac:dyDescent="0.25">
      <c r="A255" s="213"/>
      <c r="B255" s="80" t="s">
        <v>68</v>
      </c>
      <c r="C255" s="224"/>
      <c r="D255" s="215"/>
      <c r="E255" s="217">
        <f t="shared" si="19"/>
        <v>0</v>
      </c>
    </row>
    <row r="256" spans="1:5" s="79" customFormat="1" ht="22.5" x14ac:dyDescent="0.25">
      <c r="A256" s="212" t="s">
        <v>617</v>
      </c>
      <c r="B256" s="137" t="s">
        <v>616</v>
      </c>
      <c r="C256" s="214">
        <f>+'BPU Travaux'!C256</f>
        <v>0</v>
      </c>
      <c r="D256" s="214"/>
      <c r="E256" s="216">
        <f t="shared" si="19"/>
        <v>0</v>
      </c>
    </row>
    <row r="257" spans="1:5" s="79" customFormat="1" ht="18" customHeight="1" x14ac:dyDescent="0.25">
      <c r="A257" s="213"/>
      <c r="B257" s="80" t="s">
        <v>68</v>
      </c>
      <c r="C257" s="224"/>
      <c r="D257" s="215"/>
      <c r="E257" s="217">
        <f t="shared" si="19"/>
        <v>0</v>
      </c>
    </row>
    <row r="258" spans="1:5" s="79" customFormat="1" x14ac:dyDescent="0.25">
      <c r="A258" s="77" t="s">
        <v>67</v>
      </c>
      <c r="B258" s="136" t="s">
        <v>61</v>
      </c>
      <c r="C258" s="214">
        <f>+'BPU Travaux'!C258</f>
        <v>0</v>
      </c>
      <c r="D258" s="214"/>
      <c r="E258" s="216">
        <f t="shared" si="19"/>
        <v>0</v>
      </c>
    </row>
    <row r="259" spans="1:5" s="79" customFormat="1" ht="45" x14ac:dyDescent="0.25">
      <c r="A259" s="90"/>
      <c r="B259" s="82" t="s">
        <v>615</v>
      </c>
      <c r="C259" s="224"/>
      <c r="D259" s="224"/>
      <c r="E259" s="234">
        <f t="shared" si="19"/>
        <v>0</v>
      </c>
    </row>
    <row r="260" spans="1:5" s="79" customFormat="1" ht="18" customHeight="1" x14ac:dyDescent="0.25">
      <c r="A260" s="112"/>
      <c r="B260" s="80" t="s">
        <v>6</v>
      </c>
      <c r="C260" s="224"/>
      <c r="D260" s="215"/>
      <c r="E260" s="217">
        <f t="shared" si="19"/>
        <v>0</v>
      </c>
    </row>
    <row r="261" spans="1:5" s="79" customFormat="1" x14ac:dyDescent="0.25">
      <c r="A261" s="77" t="s">
        <v>69</v>
      </c>
      <c r="B261" s="136" t="s">
        <v>63</v>
      </c>
      <c r="C261" s="214">
        <f>+'BPU Travaux'!C261</f>
        <v>0</v>
      </c>
      <c r="D261" s="214"/>
      <c r="E261" s="216">
        <f t="shared" si="19"/>
        <v>0</v>
      </c>
    </row>
    <row r="262" spans="1:5" s="79" customFormat="1" ht="22.5" x14ac:dyDescent="0.25">
      <c r="A262" s="90"/>
      <c r="B262" s="82" t="s">
        <v>64</v>
      </c>
      <c r="C262" s="224"/>
      <c r="D262" s="224"/>
      <c r="E262" s="234">
        <f t="shared" si="19"/>
        <v>0</v>
      </c>
    </row>
    <row r="263" spans="1:5" s="79" customFormat="1" ht="18" customHeight="1" x14ac:dyDescent="0.25">
      <c r="A263" s="112"/>
      <c r="B263" s="80" t="s">
        <v>12</v>
      </c>
      <c r="C263" s="224"/>
      <c r="D263" s="215"/>
      <c r="E263" s="217">
        <f t="shared" si="19"/>
        <v>0</v>
      </c>
    </row>
    <row r="264" spans="1:5" s="79" customFormat="1" x14ac:dyDescent="0.25">
      <c r="A264" s="77" t="s">
        <v>70</v>
      </c>
      <c r="B264" s="136" t="s">
        <v>66</v>
      </c>
      <c r="C264" s="214">
        <f>+'BPU Travaux'!C264</f>
        <v>0</v>
      </c>
      <c r="D264" s="214"/>
      <c r="E264" s="216">
        <f t="shared" si="19"/>
        <v>0</v>
      </c>
    </row>
    <row r="265" spans="1:5" s="79" customFormat="1" ht="56.25" x14ac:dyDescent="0.25">
      <c r="A265" s="90"/>
      <c r="B265" s="82" t="s">
        <v>614</v>
      </c>
      <c r="C265" s="224"/>
      <c r="D265" s="224"/>
      <c r="E265" s="234">
        <f t="shared" si="19"/>
        <v>0</v>
      </c>
    </row>
    <row r="266" spans="1:5" s="79" customFormat="1" ht="18" customHeight="1" x14ac:dyDescent="0.25">
      <c r="A266" s="112"/>
      <c r="B266" s="80" t="s">
        <v>68</v>
      </c>
      <c r="C266" s="224"/>
      <c r="D266" s="215"/>
      <c r="E266" s="217">
        <f t="shared" si="19"/>
        <v>0</v>
      </c>
    </row>
    <row r="267" spans="1:5" s="79" customFormat="1" x14ac:dyDescent="0.25">
      <c r="A267" s="77" t="s">
        <v>613</v>
      </c>
      <c r="B267" s="136" t="s">
        <v>612</v>
      </c>
      <c r="C267" s="214">
        <f>+'BPU Travaux'!C267</f>
        <v>0</v>
      </c>
      <c r="D267" s="214"/>
      <c r="E267" s="216">
        <f t="shared" si="19"/>
        <v>0</v>
      </c>
    </row>
    <row r="268" spans="1:5" s="79" customFormat="1" ht="33.75" x14ac:dyDescent="0.25">
      <c r="A268" s="90"/>
      <c r="B268" s="82" t="s">
        <v>611</v>
      </c>
      <c r="C268" s="224"/>
      <c r="D268" s="224"/>
      <c r="E268" s="234">
        <f t="shared" si="19"/>
        <v>0</v>
      </c>
    </row>
    <row r="269" spans="1:5" s="79" customFormat="1" ht="18" customHeight="1" x14ac:dyDescent="0.25">
      <c r="A269" s="112"/>
      <c r="B269" s="80" t="s">
        <v>68</v>
      </c>
      <c r="C269" s="224"/>
      <c r="D269" s="215"/>
      <c r="E269" s="217">
        <f t="shared" si="19"/>
        <v>0</v>
      </c>
    </row>
    <row r="270" spans="1:5" s="79" customFormat="1" x14ac:dyDescent="0.25">
      <c r="A270" s="77" t="s">
        <v>610</v>
      </c>
      <c r="B270" s="136" t="s">
        <v>609</v>
      </c>
      <c r="C270" s="214">
        <f>+'BPU Travaux'!C270</f>
        <v>0</v>
      </c>
      <c r="D270" s="214"/>
      <c r="E270" s="216">
        <f t="shared" si="19"/>
        <v>0</v>
      </c>
    </row>
    <row r="271" spans="1:5" s="79" customFormat="1" ht="50.45" customHeight="1" x14ac:dyDescent="0.25">
      <c r="A271" s="90"/>
      <c r="B271" s="82" t="s">
        <v>608</v>
      </c>
      <c r="C271" s="224"/>
      <c r="D271" s="224"/>
      <c r="E271" s="234">
        <f t="shared" si="19"/>
        <v>0</v>
      </c>
    </row>
    <row r="272" spans="1:5" s="79" customFormat="1" ht="18" customHeight="1" x14ac:dyDescent="0.25">
      <c r="A272" s="112"/>
      <c r="B272" s="80" t="s">
        <v>68</v>
      </c>
      <c r="C272" s="224"/>
      <c r="D272" s="215"/>
      <c r="E272" s="217">
        <f t="shared" si="19"/>
        <v>0</v>
      </c>
    </row>
    <row r="273" spans="1:5" s="79" customFormat="1" x14ac:dyDescent="0.25">
      <c r="A273" s="109" t="s">
        <v>73</v>
      </c>
      <c r="B273" s="84" t="s">
        <v>607</v>
      </c>
      <c r="C273" s="214">
        <f>+'BPU Travaux'!C273</f>
        <v>0</v>
      </c>
      <c r="D273" s="214"/>
      <c r="E273" s="216">
        <f t="shared" si="19"/>
        <v>0</v>
      </c>
    </row>
    <row r="274" spans="1:5" s="79" customFormat="1" ht="45" x14ac:dyDescent="0.25">
      <c r="A274" s="90"/>
      <c r="B274" s="82" t="s">
        <v>74</v>
      </c>
      <c r="C274" s="224"/>
      <c r="D274" s="224"/>
      <c r="E274" s="234">
        <f t="shared" si="19"/>
        <v>0</v>
      </c>
    </row>
    <row r="275" spans="1:5" s="79" customFormat="1" ht="18" customHeight="1" x14ac:dyDescent="0.25">
      <c r="A275" s="112"/>
      <c r="B275" s="80" t="s">
        <v>6</v>
      </c>
      <c r="C275" s="224"/>
      <c r="D275" s="215"/>
      <c r="E275" s="217">
        <f t="shared" si="19"/>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f>+'BPU Travaux'!C278</f>
        <v>0</v>
      </c>
      <c r="D278" s="214"/>
      <c r="E278" s="216">
        <f t="shared" ref="E278:E288" si="20">D278*C278</f>
        <v>0</v>
      </c>
    </row>
    <row r="279" spans="1:5" s="79" customFormat="1" x14ac:dyDescent="0.25">
      <c r="A279" s="90"/>
      <c r="B279" s="82" t="s">
        <v>602</v>
      </c>
      <c r="C279" s="224"/>
      <c r="D279" s="224"/>
      <c r="E279" s="234">
        <f t="shared" si="20"/>
        <v>0</v>
      </c>
    </row>
    <row r="280" spans="1:5" s="79" customFormat="1" ht="18" customHeight="1" x14ac:dyDescent="0.25">
      <c r="A280" s="112"/>
      <c r="B280" s="80" t="s">
        <v>6</v>
      </c>
      <c r="C280" s="224"/>
      <c r="D280" s="215"/>
      <c r="E280" s="217">
        <f t="shared" si="20"/>
        <v>0</v>
      </c>
    </row>
    <row r="281" spans="1:5" s="79" customFormat="1" x14ac:dyDescent="0.25">
      <c r="A281" s="77" t="s">
        <v>601</v>
      </c>
      <c r="B281" s="130" t="s">
        <v>600</v>
      </c>
      <c r="C281" s="214">
        <f>+'BPU Travaux'!C281</f>
        <v>0</v>
      </c>
      <c r="D281" s="214"/>
      <c r="E281" s="216">
        <f t="shared" si="20"/>
        <v>0</v>
      </c>
    </row>
    <row r="282" spans="1:5" s="79" customFormat="1" ht="33.75" x14ac:dyDescent="0.25">
      <c r="A282" s="90"/>
      <c r="B282" s="82" t="s">
        <v>599</v>
      </c>
      <c r="C282" s="224"/>
      <c r="D282" s="224"/>
      <c r="E282" s="234">
        <f t="shared" si="20"/>
        <v>0</v>
      </c>
    </row>
    <row r="283" spans="1:5" s="79" customFormat="1" ht="18" customHeight="1" x14ac:dyDescent="0.25">
      <c r="A283" s="112"/>
      <c r="B283" s="80" t="s">
        <v>6</v>
      </c>
      <c r="C283" s="224"/>
      <c r="D283" s="215"/>
      <c r="E283" s="217">
        <f t="shared" si="20"/>
        <v>0</v>
      </c>
    </row>
    <row r="284" spans="1:5" s="79" customFormat="1" x14ac:dyDescent="0.25">
      <c r="A284" s="109" t="s">
        <v>76</v>
      </c>
      <c r="B284" s="84" t="s">
        <v>598</v>
      </c>
      <c r="C284" s="214">
        <f>+'BPU Travaux'!C284</f>
        <v>0</v>
      </c>
      <c r="D284" s="214"/>
      <c r="E284" s="216">
        <f t="shared" si="20"/>
        <v>0</v>
      </c>
    </row>
    <row r="285" spans="1:5" s="79" customFormat="1" ht="26.45" customHeight="1" x14ac:dyDescent="0.25">
      <c r="A285" s="90"/>
      <c r="B285" s="82" t="s">
        <v>597</v>
      </c>
      <c r="C285" s="224"/>
      <c r="D285" s="224"/>
      <c r="E285" s="234">
        <f t="shared" si="20"/>
        <v>0</v>
      </c>
    </row>
    <row r="286" spans="1:5" s="79" customFormat="1" ht="18" customHeight="1" x14ac:dyDescent="0.25">
      <c r="A286" s="112"/>
      <c r="B286" s="80" t="s">
        <v>6</v>
      </c>
      <c r="C286" s="224"/>
      <c r="D286" s="215"/>
      <c r="E286" s="217">
        <f t="shared" si="20"/>
        <v>0</v>
      </c>
    </row>
    <row r="287" spans="1:5" s="81" customFormat="1" ht="18" customHeight="1" x14ac:dyDescent="0.2">
      <c r="A287" s="225" t="s">
        <v>882</v>
      </c>
      <c r="B287" s="114" t="s">
        <v>461</v>
      </c>
      <c r="C287" s="214">
        <f>+'BPU Travaux'!C287</f>
        <v>0</v>
      </c>
      <c r="D287" s="214"/>
      <c r="E287" s="216">
        <f t="shared" si="20"/>
        <v>0</v>
      </c>
    </row>
    <row r="288" spans="1:5" s="79" customFormat="1" ht="18" customHeight="1" x14ac:dyDescent="0.25">
      <c r="A288" s="226"/>
      <c r="B288" s="80" t="s">
        <v>12</v>
      </c>
      <c r="C288" s="224"/>
      <c r="D288" s="224"/>
      <c r="E288" s="234">
        <f t="shared" si="20"/>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f>+'BPU Travaux'!C292</f>
        <v>0</v>
      </c>
      <c r="D292" s="214"/>
      <c r="E292" s="216">
        <f t="shared" ref="E292:E299" si="21">D292*C292</f>
        <v>0</v>
      </c>
    </row>
    <row r="293" spans="1:5" s="79" customFormat="1" ht="18" customHeight="1" x14ac:dyDescent="0.25">
      <c r="A293" s="213"/>
      <c r="B293" s="80" t="s">
        <v>6</v>
      </c>
      <c r="C293" s="224"/>
      <c r="D293" s="224"/>
      <c r="E293" s="234">
        <f t="shared" si="21"/>
        <v>0</v>
      </c>
    </row>
    <row r="294" spans="1:5" s="79" customFormat="1" ht="18" customHeight="1" x14ac:dyDescent="0.25">
      <c r="A294" s="212" t="s">
        <v>85</v>
      </c>
      <c r="B294" s="105" t="s">
        <v>585</v>
      </c>
      <c r="C294" s="214">
        <f>+'BPU Travaux'!C294</f>
        <v>0</v>
      </c>
      <c r="D294" s="214"/>
      <c r="E294" s="216">
        <f t="shared" si="21"/>
        <v>0</v>
      </c>
    </row>
    <row r="295" spans="1:5" s="79" customFormat="1" ht="18" customHeight="1" x14ac:dyDescent="0.25">
      <c r="A295" s="213"/>
      <c r="B295" s="80" t="s">
        <v>6</v>
      </c>
      <c r="C295" s="224"/>
      <c r="D295" s="224"/>
      <c r="E295" s="234">
        <f t="shared" si="21"/>
        <v>0</v>
      </c>
    </row>
    <row r="296" spans="1:5" s="79" customFormat="1" ht="18" customHeight="1" x14ac:dyDescent="0.25">
      <c r="A296" s="212" t="s">
        <v>87</v>
      </c>
      <c r="B296" s="105" t="s">
        <v>583</v>
      </c>
      <c r="C296" s="214">
        <f>+'BPU Travaux'!C296</f>
        <v>0</v>
      </c>
      <c r="D296" s="214"/>
      <c r="E296" s="216">
        <f t="shared" si="21"/>
        <v>0</v>
      </c>
    </row>
    <row r="297" spans="1:5" s="79" customFormat="1" ht="18" customHeight="1" x14ac:dyDescent="0.25">
      <c r="A297" s="213"/>
      <c r="B297" s="80" t="s">
        <v>6</v>
      </c>
      <c r="C297" s="224"/>
      <c r="D297" s="224"/>
      <c r="E297" s="234">
        <f t="shared" si="21"/>
        <v>0</v>
      </c>
    </row>
    <row r="298" spans="1:5" s="79" customFormat="1" ht="18" customHeight="1" x14ac:dyDescent="0.25">
      <c r="A298" s="212" t="s">
        <v>89</v>
      </c>
      <c r="B298" s="105" t="s">
        <v>594</v>
      </c>
      <c r="C298" s="214">
        <f>+'BPU Travaux'!C298</f>
        <v>0</v>
      </c>
      <c r="D298" s="214"/>
      <c r="E298" s="216">
        <f t="shared" si="21"/>
        <v>0</v>
      </c>
    </row>
    <row r="299" spans="1:5" s="79" customFormat="1" ht="18" customHeight="1" x14ac:dyDescent="0.25">
      <c r="A299" s="213"/>
      <c r="B299" s="80" t="s">
        <v>6</v>
      </c>
      <c r="C299" s="224"/>
      <c r="D299" s="224"/>
      <c r="E299" s="234">
        <f t="shared" si="21"/>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f>+'BPU Travaux'!C302</f>
        <v>0</v>
      </c>
      <c r="D302" s="214"/>
      <c r="E302" s="216">
        <f t="shared" ref="E302:E307" si="22">D302*C302</f>
        <v>0</v>
      </c>
    </row>
    <row r="303" spans="1:5" ht="18" customHeight="1" x14ac:dyDescent="0.25">
      <c r="A303" s="213"/>
      <c r="B303" s="80" t="s">
        <v>6</v>
      </c>
      <c r="C303" s="224"/>
      <c r="D303" s="224"/>
      <c r="E303" s="234">
        <f t="shared" si="22"/>
        <v>0</v>
      </c>
    </row>
    <row r="304" spans="1:5" ht="18" customHeight="1" x14ac:dyDescent="0.25">
      <c r="A304" s="212" t="s">
        <v>101</v>
      </c>
      <c r="B304" s="105" t="s">
        <v>585</v>
      </c>
      <c r="C304" s="214">
        <f>+'BPU Travaux'!C304</f>
        <v>0</v>
      </c>
      <c r="D304" s="214"/>
      <c r="E304" s="216">
        <f t="shared" si="22"/>
        <v>0</v>
      </c>
    </row>
    <row r="305" spans="1:5" ht="18" customHeight="1" x14ac:dyDescent="0.25">
      <c r="A305" s="213"/>
      <c r="B305" s="80" t="s">
        <v>6</v>
      </c>
      <c r="C305" s="224"/>
      <c r="D305" s="224"/>
      <c r="E305" s="234">
        <f t="shared" si="22"/>
        <v>0</v>
      </c>
    </row>
    <row r="306" spans="1:5" s="79" customFormat="1" ht="18" customHeight="1" x14ac:dyDescent="0.25">
      <c r="A306" s="212" t="s">
        <v>102</v>
      </c>
      <c r="B306" s="105" t="s">
        <v>583</v>
      </c>
      <c r="C306" s="214">
        <f>+'BPU Travaux'!C306</f>
        <v>0</v>
      </c>
      <c r="D306" s="214"/>
      <c r="E306" s="216">
        <f t="shared" si="22"/>
        <v>0</v>
      </c>
    </row>
    <row r="307" spans="1:5" s="79" customFormat="1" ht="18" customHeight="1" x14ac:dyDescent="0.25">
      <c r="A307" s="213"/>
      <c r="B307" s="80" t="s">
        <v>6</v>
      </c>
      <c r="C307" s="224"/>
      <c r="D307" s="215"/>
      <c r="E307" s="217">
        <f t="shared" si="22"/>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f>+'BPU Travaux'!C310</f>
        <v>0</v>
      </c>
      <c r="D310" s="214"/>
      <c r="E310" s="216">
        <f t="shared" ref="E310:E319" si="23">D310*C310</f>
        <v>0</v>
      </c>
    </row>
    <row r="311" spans="1:5" ht="18" customHeight="1" x14ac:dyDescent="0.25">
      <c r="A311" s="213"/>
      <c r="B311" s="80" t="s">
        <v>6</v>
      </c>
      <c r="C311" s="224"/>
      <c r="D311" s="215"/>
      <c r="E311" s="217">
        <f t="shared" si="23"/>
        <v>0</v>
      </c>
    </row>
    <row r="312" spans="1:5" ht="18" customHeight="1" x14ac:dyDescent="0.25">
      <c r="A312" s="212" t="s">
        <v>107</v>
      </c>
      <c r="B312" s="105" t="s">
        <v>586</v>
      </c>
      <c r="C312" s="214">
        <f>+'BPU Travaux'!C312</f>
        <v>0</v>
      </c>
      <c r="D312" s="214"/>
      <c r="E312" s="216">
        <f t="shared" si="23"/>
        <v>0</v>
      </c>
    </row>
    <row r="313" spans="1:5" ht="18" customHeight="1" x14ac:dyDescent="0.25">
      <c r="A313" s="213"/>
      <c r="B313" s="80" t="s">
        <v>6</v>
      </c>
      <c r="C313" s="224"/>
      <c r="D313" s="215"/>
      <c r="E313" s="217">
        <f t="shared" si="23"/>
        <v>0</v>
      </c>
    </row>
    <row r="314" spans="1:5" ht="18" customHeight="1" x14ac:dyDescent="0.25">
      <c r="A314" s="212" t="s">
        <v>109</v>
      </c>
      <c r="B314" s="105" t="s">
        <v>585</v>
      </c>
      <c r="C314" s="214">
        <f>+'BPU Travaux'!C314</f>
        <v>0</v>
      </c>
      <c r="D314" s="214"/>
      <c r="E314" s="216">
        <f t="shared" si="23"/>
        <v>0</v>
      </c>
    </row>
    <row r="315" spans="1:5" ht="18" customHeight="1" x14ac:dyDescent="0.25">
      <c r="A315" s="213"/>
      <c r="B315" s="80" t="s">
        <v>6</v>
      </c>
      <c r="C315" s="224"/>
      <c r="D315" s="215"/>
      <c r="E315" s="217">
        <f t="shared" si="23"/>
        <v>0</v>
      </c>
    </row>
    <row r="316" spans="1:5" ht="18" customHeight="1" x14ac:dyDescent="0.25">
      <c r="A316" s="212" t="s">
        <v>111</v>
      </c>
      <c r="B316" s="105" t="s">
        <v>584</v>
      </c>
      <c r="C316" s="214">
        <f>+'BPU Travaux'!C316</f>
        <v>0</v>
      </c>
      <c r="D316" s="214"/>
      <c r="E316" s="216">
        <f t="shared" si="23"/>
        <v>0</v>
      </c>
    </row>
    <row r="317" spans="1:5" ht="18" customHeight="1" x14ac:dyDescent="0.25">
      <c r="A317" s="213"/>
      <c r="B317" s="80" t="s">
        <v>6</v>
      </c>
      <c r="C317" s="224"/>
      <c r="D317" s="215"/>
      <c r="E317" s="217">
        <f t="shared" si="23"/>
        <v>0</v>
      </c>
    </row>
    <row r="318" spans="1:5" ht="18" customHeight="1" x14ac:dyDescent="0.25">
      <c r="A318" s="212" t="s">
        <v>113</v>
      </c>
      <c r="B318" s="105" t="s">
        <v>583</v>
      </c>
      <c r="C318" s="214">
        <f>+'BPU Travaux'!C318</f>
        <v>0</v>
      </c>
      <c r="D318" s="214"/>
      <c r="E318" s="216">
        <f t="shared" si="23"/>
        <v>0</v>
      </c>
    </row>
    <row r="319" spans="1:5" ht="18" customHeight="1" x14ac:dyDescent="0.25">
      <c r="A319" s="213"/>
      <c r="B319" s="80" t="s">
        <v>6</v>
      </c>
      <c r="C319" s="224"/>
      <c r="D319" s="215"/>
      <c r="E319" s="217">
        <f t="shared" si="23"/>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f>+'BPU Travaux'!C322</f>
        <v>0</v>
      </c>
      <c r="D322" s="214"/>
      <c r="E322" s="216">
        <f t="shared" ref="E322:E333" si="24">D322*C322</f>
        <v>0</v>
      </c>
    </row>
    <row r="323" spans="1:5" s="81" customFormat="1" ht="18" customHeight="1" x14ac:dyDescent="0.2">
      <c r="A323" s="218"/>
      <c r="B323" s="134" t="s">
        <v>580</v>
      </c>
      <c r="C323" s="224"/>
      <c r="D323" s="224"/>
      <c r="E323" s="234">
        <f t="shared" si="24"/>
        <v>0</v>
      </c>
    </row>
    <row r="324" spans="1:5" s="81" customFormat="1" ht="18" customHeight="1" x14ac:dyDescent="0.2">
      <c r="A324" s="213"/>
      <c r="B324" s="80" t="s">
        <v>6</v>
      </c>
      <c r="C324" s="224"/>
      <c r="D324" s="215"/>
      <c r="E324" s="217">
        <f t="shared" si="24"/>
        <v>0</v>
      </c>
    </row>
    <row r="325" spans="1:5" s="81" customFormat="1" ht="18" customHeight="1" x14ac:dyDescent="0.2">
      <c r="A325" s="212" t="s">
        <v>121</v>
      </c>
      <c r="B325" s="53" t="s">
        <v>578</v>
      </c>
      <c r="C325" s="214">
        <f>+'BPU Travaux'!C325</f>
        <v>0</v>
      </c>
      <c r="D325" s="214"/>
      <c r="E325" s="216">
        <f t="shared" si="24"/>
        <v>0</v>
      </c>
    </row>
    <row r="326" spans="1:5" s="81" customFormat="1" ht="18" customHeight="1" x14ac:dyDescent="0.2">
      <c r="A326" s="218"/>
      <c r="B326" s="134" t="s">
        <v>579</v>
      </c>
      <c r="C326" s="224"/>
      <c r="D326" s="224"/>
      <c r="E326" s="234">
        <f t="shared" si="24"/>
        <v>0</v>
      </c>
    </row>
    <row r="327" spans="1:5" s="81" customFormat="1" ht="18" customHeight="1" x14ac:dyDescent="0.2">
      <c r="A327" s="213"/>
      <c r="B327" s="80" t="s">
        <v>6</v>
      </c>
      <c r="C327" s="224"/>
      <c r="D327" s="215"/>
      <c r="E327" s="217">
        <f t="shared" si="24"/>
        <v>0</v>
      </c>
    </row>
    <row r="328" spans="1:5" s="81" customFormat="1" ht="18" customHeight="1" x14ac:dyDescent="0.2">
      <c r="A328" s="212" t="s">
        <v>122</v>
      </c>
      <c r="B328" s="53" t="s">
        <v>578</v>
      </c>
      <c r="C328" s="214">
        <f>+'BPU Travaux'!C328</f>
        <v>0</v>
      </c>
      <c r="D328" s="214"/>
      <c r="E328" s="216">
        <f t="shared" si="24"/>
        <v>0</v>
      </c>
    </row>
    <row r="329" spans="1:5" s="81" customFormat="1" ht="18" customHeight="1" x14ac:dyDescent="0.2">
      <c r="A329" s="218"/>
      <c r="B329" s="134" t="s">
        <v>577</v>
      </c>
      <c r="C329" s="224"/>
      <c r="D329" s="224"/>
      <c r="E329" s="234">
        <f t="shared" si="24"/>
        <v>0</v>
      </c>
    </row>
    <row r="330" spans="1:5" s="81" customFormat="1" ht="18" customHeight="1" x14ac:dyDescent="0.2">
      <c r="A330" s="213"/>
      <c r="B330" s="80" t="s">
        <v>6</v>
      </c>
      <c r="C330" s="224"/>
      <c r="D330" s="215"/>
      <c r="E330" s="217">
        <f t="shared" si="24"/>
        <v>0</v>
      </c>
    </row>
    <row r="331" spans="1:5" s="81" customFormat="1" ht="18" customHeight="1" x14ac:dyDescent="0.2">
      <c r="A331" s="212" t="s">
        <v>123</v>
      </c>
      <c r="B331" s="53" t="s">
        <v>576</v>
      </c>
      <c r="C331" s="214">
        <f>+'BPU Travaux'!C331</f>
        <v>0</v>
      </c>
      <c r="D331" s="214"/>
      <c r="E331" s="216">
        <f t="shared" si="24"/>
        <v>0</v>
      </c>
    </row>
    <row r="332" spans="1:5" s="81" customFormat="1" ht="18" customHeight="1" x14ac:dyDescent="0.2">
      <c r="A332" s="218"/>
      <c r="B332" s="134" t="s">
        <v>575</v>
      </c>
      <c r="C332" s="224"/>
      <c r="D332" s="224"/>
      <c r="E332" s="234">
        <f t="shared" si="24"/>
        <v>0</v>
      </c>
    </row>
    <row r="333" spans="1:5" s="81" customFormat="1" ht="18" customHeight="1" x14ac:dyDescent="0.2">
      <c r="A333" s="213"/>
      <c r="B333" s="80" t="s">
        <v>6</v>
      </c>
      <c r="C333" s="224"/>
      <c r="D333" s="215"/>
      <c r="E333" s="217">
        <f t="shared" si="24"/>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f>+'BPU Travaux'!C336</f>
        <v>0</v>
      </c>
      <c r="D336" s="214"/>
      <c r="E336" s="216">
        <f t="shared" ref="E336:E349" si="25">D336*C336</f>
        <v>0</v>
      </c>
    </row>
    <row r="337" spans="1:5" ht="18" customHeight="1" x14ac:dyDescent="0.25">
      <c r="A337" s="213"/>
      <c r="B337" s="80" t="s">
        <v>6</v>
      </c>
      <c r="C337" s="224"/>
      <c r="D337" s="215"/>
      <c r="E337" s="217">
        <f t="shared" si="25"/>
        <v>0</v>
      </c>
    </row>
    <row r="338" spans="1:5" ht="18" customHeight="1" x14ac:dyDescent="0.25">
      <c r="A338" s="212" t="s">
        <v>126</v>
      </c>
      <c r="B338" s="105" t="s">
        <v>571</v>
      </c>
      <c r="C338" s="214">
        <f>+'BPU Travaux'!C338</f>
        <v>0</v>
      </c>
      <c r="D338" s="214"/>
      <c r="E338" s="216">
        <f t="shared" si="25"/>
        <v>0</v>
      </c>
    </row>
    <row r="339" spans="1:5" ht="18" customHeight="1" x14ac:dyDescent="0.25">
      <c r="A339" s="213"/>
      <c r="B339" s="80" t="s">
        <v>6</v>
      </c>
      <c r="C339" s="224"/>
      <c r="D339" s="215"/>
      <c r="E339" s="217">
        <f t="shared" si="25"/>
        <v>0</v>
      </c>
    </row>
    <row r="340" spans="1:5" ht="18" customHeight="1" x14ac:dyDescent="0.25">
      <c r="A340" s="212" t="s">
        <v>127</v>
      </c>
      <c r="B340" s="105" t="s">
        <v>570</v>
      </c>
      <c r="C340" s="214">
        <f>+'BPU Travaux'!C340</f>
        <v>0</v>
      </c>
      <c r="D340" s="214"/>
      <c r="E340" s="216">
        <f t="shared" si="25"/>
        <v>0</v>
      </c>
    </row>
    <row r="341" spans="1:5" ht="18" customHeight="1" x14ac:dyDescent="0.25">
      <c r="A341" s="213"/>
      <c r="B341" s="80" t="s">
        <v>6</v>
      </c>
      <c r="C341" s="224"/>
      <c r="D341" s="215"/>
      <c r="E341" s="217">
        <f t="shared" si="25"/>
        <v>0</v>
      </c>
    </row>
    <row r="342" spans="1:5" ht="18" customHeight="1" x14ac:dyDescent="0.25">
      <c r="A342" s="212" t="s">
        <v>128</v>
      </c>
      <c r="B342" s="105" t="s">
        <v>569</v>
      </c>
      <c r="C342" s="214">
        <f>+'BPU Travaux'!C342</f>
        <v>0</v>
      </c>
      <c r="D342" s="214"/>
      <c r="E342" s="216">
        <f t="shared" si="25"/>
        <v>0</v>
      </c>
    </row>
    <row r="343" spans="1:5" ht="18" customHeight="1" x14ac:dyDescent="0.25">
      <c r="A343" s="213"/>
      <c r="B343" s="80" t="s">
        <v>6</v>
      </c>
      <c r="C343" s="224"/>
      <c r="D343" s="215"/>
      <c r="E343" s="217">
        <f t="shared" si="25"/>
        <v>0</v>
      </c>
    </row>
    <row r="344" spans="1:5" ht="18" customHeight="1" x14ac:dyDescent="0.25">
      <c r="A344" s="212" t="s">
        <v>129</v>
      </c>
      <c r="B344" s="105" t="s">
        <v>568</v>
      </c>
      <c r="C344" s="214">
        <f>+'BPU Travaux'!C344</f>
        <v>0</v>
      </c>
      <c r="D344" s="214"/>
      <c r="E344" s="216">
        <f t="shared" si="25"/>
        <v>0</v>
      </c>
    </row>
    <row r="345" spans="1:5" ht="18" customHeight="1" x14ac:dyDescent="0.25">
      <c r="A345" s="213"/>
      <c r="B345" s="80" t="s">
        <v>6</v>
      </c>
      <c r="C345" s="224"/>
      <c r="D345" s="215"/>
      <c r="E345" s="217">
        <f t="shared" si="25"/>
        <v>0</v>
      </c>
    </row>
    <row r="346" spans="1:5" ht="18" customHeight="1" x14ac:dyDescent="0.25">
      <c r="A346" s="212" t="s">
        <v>130</v>
      </c>
      <c r="B346" s="105" t="s">
        <v>567</v>
      </c>
      <c r="C346" s="214">
        <f>+'BPU Travaux'!C346</f>
        <v>0</v>
      </c>
      <c r="D346" s="214"/>
      <c r="E346" s="216">
        <f t="shared" si="25"/>
        <v>0</v>
      </c>
    </row>
    <row r="347" spans="1:5" ht="18" customHeight="1" x14ac:dyDescent="0.25">
      <c r="A347" s="213"/>
      <c r="B347" s="80" t="s">
        <v>6</v>
      </c>
      <c r="C347" s="224"/>
      <c r="D347" s="215"/>
      <c r="E347" s="217">
        <f t="shared" si="25"/>
        <v>0</v>
      </c>
    </row>
    <row r="348" spans="1:5" ht="18" customHeight="1" x14ac:dyDescent="0.25">
      <c r="A348" s="212" t="s">
        <v>131</v>
      </c>
      <c r="B348" s="105" t="s">
        <v>566</v>
      </c>
      <c r="C348" s="214">
        <f>+'BPU Travaux'!C348</f>
        <v>0</v>
      </c>
      <c r="D348" s="214"/>
      <c r="E348" s="216">
        <f t="shared" si="25"/>
        <v>0</v>
      </c>
    </row>
    <row r="349" spans="1:5" ht="18" customHeight="1" x14ac:dyDescent="0.25">
      <c r="A349" s="218"/>
      <c r="B349" s="118" t="s">
        <v>6</v>
      </c>
      <c r="C349" s="224"/>
      <c r="D349" s="215"/>
      <c r="E349" s="217">
        <f t="shared" si="25"/>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f>+'BPU Travaux'!C352</f>
        <v>0</v>
      </c>
      <c r="D352" s="214"/>
      <c r="E352" s="216">
        <f t="shared" ref="E352:E377" si="26">D352*C352</f>
        <v>0</v>
      </c>
    </row>
    <row r="353" spans="1:5" s="7" customFormat="1" ht="19.899999999999999" customHeight="1" x14ac:dyDescent="0.2">
      <c r="A353" s="16"/>
      <c r="B353" s="31" t="s">
        <v>6</v>
      </c>
      <c r="C353" s="224"/>
      <c r="D353" s="215"/>
      <c r="E353" s="217">
        <f t="shared" si="26"/>
        <v>0</v>
      </c>
    </row>
    <row r="354" spans="1:5" s="7" customFormat="1" ht="19.899999999999999" customHeight="1" x14ac:dyDescent="0.2">
      <c r="A354" s="14" t="s">
        <v>133</v>
      </c>
      <c r="B354" s="15" t="s">
        <v>84</v>
      </c>
      <c r="C354" s="214">
        <f>+'BPU Travaux'!C354</f>
        <v>0</v>
      </c>
      <c r="D354" s="214"/>
      <c r="E354" s="216">
        <f t="shared" si="26"/>
        <v>0</v>
      </c>
    </row>
    <row r="355" spans="1:5" s="7" customFormat="1" ht="19.899999999999999" customHeight="1" x14ac:dyDescent="0.2">
      <c r="A355" s="16"/>
      <c r="B355" s="31" t="s">
        <v>6</v>
      </c>
      <c r="C355" s="224"/>
      <c r="D355" s="215"/>
      <c r="E355" s="217">
        <f t="shared" si="26"/>
        <v>0</v>
      </c>
    </row>
    <row r="356" spans="1:5" s="7" customFormat="1" ht="19.899999999999999" customHeight="1" x14ac:dyDescent="0.2">
      <c r="A356" s="14" t="s">
        <v>134</v>
      </c>
      <c r="B356" s="15" t="s">
        <v>86</v>
      </c>
      <c r="C356" s="214">
        <f>+'BPU Travaux'!C356</f>
        <v>0</v>
      </c>
      <c r="D356" s="214"/>
      <c r="E356" s="216">
        <f t="shared" si="26"/>
        <v>0</v>
      </c>
    </row>
    <row r="357" spans="1:5" s="7" customFormat="1" ht="19.899999999999999" customHeight="1" x14ac:dyDescent="0.2">
      <c r="A357" s="16"/>
      <c r="B357" s="31" t="s">
        <v>6</v>
      </c>
      <c r="C357" s="224"/>
      <c r="D357" s="215"/>
      <c r="E357" s="217">
        <f t="shared" si="26"/>
        <v>0</v>
      </c>
    </row>
    <row r="358" spans="1:5" s="7" customFormat="1" ht="19.899999999999999" customHeight="1" x14ac:dyDescent="0.2">
      <c r="A358" s="14" t="s">
        <v>135</v>
      </c>
      <c r="B358" s="15" t="s">
        <v>88</v>
      </c>
      <c r="C358" s="214">
        <f>+'BPU Travaux'!C358</f>
        <v>0</v>
      </c>
      <c r="D358" s="214"/>
      <c r="E358" s="216">
        <f t="shared" si="26"/>
        <v>0</v>
      </c>
    </row>
    <row r="359" spans="1:5" s="7" customFormat="1" ht="19.899999999999999" customHeight="1" x14ac:dyDescent="0.2">
      <c r="A359" s="16"/>
      <c r="B359" s="31" t="s">
        <v>6</v>
      </c>
      <c r="C359" s="224"/>
      <c r="D359" s="215"/>
      <c r="E359" s="217">
        <f t="shared" si="26"/>
        <v>0</v>
      </c>
    </row>
    <row r="360" spans="1:5" s="7" customFormat="1" ht="19.899999999999999" customHeight="1" x14ac:dyDescent="0.2">
      <c r="A360" s="14" t="s">
        <v>136</v>
      </c>
      <c r="B360" s="15" t="s">
        <v>90</v>
      </c>
      <c r="C360" s="214">
        <f>+'BPU Travaux'!C360</f>
        <v>0</v>
      </c>
      <c r="D360" s="214"/>
      <c r="E360" s="216">
        <f t="shared" si="26"/>
        <v>0</v>
      </c>
    </row>
    <row r="361" spans="1:5" s="7" customFormat="1" ht="19.899999999999999" customHeight="1" x14ac:dyDescent="0.2">
      <c r="A361" s="16"/>
      <c r="B361" s="31" t="s">
        <v>6</v>
      </c>
      <c r="C361" s="224"/>
      <c r="D361" s="215"/>
      <c r="E361" s="217">
        <f t="shared" si="26"/>
        <v>0</v>
      </c>
    </row>
    <row r="362" spans="1:5" s="7" customFormat="1" ht="19.899999999999999" customHeight="1" x14ac:dyDescent="0.2">
      <c r="A362" s="14" t="s">
        <v>721</v>
      </c>
      <c r="B362" s="15" t="s">
        <v>91</v>
      </c>
      <c r="C362" s="214">
        <f>+'BPU Travaux'!C362</f>
        <v>0</v>
      </c>
      <c r="D362" s="214"/>
      <c r="E362" s="216">
        <f t="shared" si="26"/>
        <v>0</v>
      </c>
    </row>
    <row r="363" spans="1:5" s="7" customFormat="1" ht="19.899999999999999" customHeight="1" x14ac:dyDescent="0.2">
      <c r="A363" s="16"/>
      <c r="B363" s="31" t="s">
        <v>6</v>
      </c>
      <c r="C363" s="224"/>
      <c r="D363" s="215"/>
      <c r="E363" s="217">
        <f t="shared" si="26"/>
        <v>0</v>
      </c>
    </row>
    <row r="364" spans="1:5" s="7" customFormat="1" ht="19.899999999999999" customHeight="1" x14ac:dyDescent="0.2">
      <c r="A364" s="14" t="s">
        <v>137</v>
      </c>
      <c r="B364" s="15" t="s">
        <v>92</v>
      </c>
      <c r="C364" s="214">
        <f>+'BPU Travaux'!C364</f>
        <v>0</v>
      </c>
      <c r="D364" s="214"/>
      <c r="E364" s="216">
        <f t="shared" si="26"/>
        <v>0</v>
      </c>
    </row>
    <row r="365" spans="1:5" s="7" customFormat="1" ht="19.899999999999999" customHeight="1" x14ac:dyDescent="0.2">
      <c r="A365" s="16"/>
      <c r="B365" s="31" t="s">
        <v>6</v>
      </c>
      <c r="C365" s="224"/>
      <c r="D365" s="215"/>
      <c r="E365" s="217">
        <f t="shared" si="26"/>
        <v>0</v>
      </c>
    </row>
    <row r="366" spans="1:5" s="7" customFormat="1" ht="19.899999999999999" customHeight="1" x14ac:dyDescent="0.2">
      <c r="A366" s="14" t="s">
        <v>138</v>
      </c>
      <c r="B366" s="15" t="s">
        <v>93</v>
      </c>
      <c r="C366" s="214">
        <f>+'BPU Travaux'!C366</f>
        <v>0</v>
      </c>
      <c r="D366" s="214"/>
      <c r="E366" s="216">
        <f t="shared" si="26"/>
        <v>0</v>
      </c>
    </row>
    <row r="367" spans="1:5" s="7" customFormat="1" ht="19.899999999999999" customHeight="1" x14ac:dyDescent="0.2">
      <c r="A367" s="16"/>
      <c r="B367" s="31" t="s">
        <v>6</v>
      </c>
      <c r="C367" s="224"/>
      <c r="D367" s="215"/>
      <c r="E367" s="217">
        <f t="shared" si="26"/>
        <v>0</v>
      </c>
    </row>
    <row r="368" spans="1:5" s="7" customFormat="1" ht="19.899999999999999" customHeight="1" x14ac:dyDescent="0.2">
      <c r="A368" s="14" t="s">
        <v>722</v>
      </c>
      <c r="B368" s="15" t="s">
        <v>94</v>
      </c>
      <c r="C368" s="214">
        <f>+'BPU Travaux'!C368</f>
        <v>0</v>
      </c>
      <c r="D368" s="214"/>
      <c r="E368" s="216">
        <f t="shared" si="26"/>
        <v>0</v>
      </c>
    </row>
    <row r="369" spans="1:5" s="7" customFormat="1" ht="19.899999999999999" customHeight="1" x14ac:dyDescent="0.2">
      <c r="A369" s="16"/>
      <c r="B369" s="31" t="s">
        <v>6</v>
      </c>
      <c r="C369" s="224"/>
      <c r="D369" s="215"/>
      <c r="E369" s="217">
        <f t="shared" si="26"/>
        <v>0</v>
      </c>
    </row>
    <row r="370" spans="1:5" s="7" customFormat="1" ht="19.899999999999999" customHeight="1" x14ac:dyDescent="0.2">
      <c r="A370" s="14" t="s">
        <v>723</v>
      </c>
      <c r="B370" s="15" t="s">
        <v>95</v>
      </c>
      <c r="C370" s="214">
        <f>+'BPU Travaux'!C370</f>
        <v>0</v>
      </c>
      <c r="D370" s="214"/>
      <c r="E370" s="216">
        <f t="shared" si="26"/>
        <v>0</v>
      </c>
    </row>
    <row r="371" spans="1:5" s="7" customFormat="1" ht="19.899999999999999" customHeight="1" x14ac:dyDescent="0.2">
      <c r="A371" s="16"/>
      <c r="B371" s="31" t="s">
        <v>6</v>
      </c>
      <c r="C371" s="224"/>
      <c r="D371" s="215"/>
      <c r="E371" s="217">
        <f t="shared" si="26"/>
        <v>0</v>
      </c>
    </row>
    <row r="372" spans="1:5" s="7" customFormat="1" ht="19.899999999999999" customHeight="1" x14ac:dyDescent="0.2">
      <c r="A372" s="14" t="s">
        <v>724</v>
      </c>
      <c r="B372" s="15" t="s">
        <v>96</v>
      </c>
      <c r="C372" s="214">
        <f>+'BPU Travaux'!C372</f>
        <v>0</v>
      </c>
      <c r="D372" s="214"/>
      <c r="E372" s="216">
        <f t="shared" si="26"/>
        <v>0</v>
      </c>
    </row>
    <row r="373" spans="1:5" s="7" customFormat="1" ht="19.899999999999999" customHeight="1" x14ac:dyDescent="0.2">
      <c r="A373" s="16"/>
      <c r="B373" s="31" t="s">
        <v>6</v>
      </c>
      <c r="C373" s="224"/>
      <c r="D373" s="215"/>
      <c r="E373" s="217">
        <f t="shared" si="26"/>
        <v>0</v>
      </c>
    </row>
    <row r="374" spans="1:5" s="7" customFormat="1" ht="19.899999999999999" customHeight="1" x14ac:dyDescent="0.2">
      <c r="A374" s="14" t="s">
        <v>725</v>
      </c>
      <c r="B374" s="15" t="s">
        <v>97</v>
      </c>
      <c r="C374" s="214">
        <f>+'BPU Travaux'!C374</f>
        <v>0</v>
      </c>
      <c r="D374" s="214"/>
      <c r="E374" s="216">
        <f t="shared" si="26"/>
        <v>0</v>
      </c>
    </row>
    <row r="375" spans="1:5" s="7" customFormat="1" ht="19.899999999999999" customHeight="1" x14ac:dyDescent="0.2">
      <c r="A375" s="16"/>
      <c r="B375" s="31" t="s">
        <v>6</v>
      </c>
      <c r="C375" s="224"/>
      <c r="D375" s="215"/>
      <c r="E375" s="217">
        <f t="shared" si="26"/>
        <v>0</v>
      </c>
    </row>
    <row r="376" spans="1:5" s="7" customFormat="1" ht="19.899999999999999" customHeight="1" x14ac:dyDescent="0.2">
      <c r="A376" s="14" t="s">
        <v>726</v>
      </c>
      <c r="B376" s="15" t="s">
        <v>98</v>
      </c>
      <c r="C376" s="214">
        <f>+'BPU Travaux'!C376</f>
        <v>0</v>
      </c>
      <c r="D376" s="214"/>
      <c r="E376" s="216">
        <f t="shared" si="26"/>
        <v>0</v>
      </c>
    </row>
    <row r="377" spans="1:5" s="7" customFormat="1" ht="19.899999999999999" customHeight="1" x14ac:dyDescent="0.2">
      <c r="A377" s="16"/>
      <c r="B377" s="31" t="s">
        <v>6</v>
      </c>
      <c r="C377" s="224"/>
      <c r="D377" s="215"/>
      <c r="E377" s="217">
        <f t="shared" si="26"/>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f>+'BPU Travaux'!C380</f>
        <v>0</v>
      </c>
      <c r="D380" s="214"/>
      <c r="E380" s="216">
        <f t="shared" ref="E380:E395" si="27">D380*C380</f>
        <v>0</v>
      </c>
    </row>
    <row r="381" spans="1:5" s="7" customFormat="1" ht="19.899999999999999" customHeight="1" x14ac:dyDescent="0.2">
      <c r="A381" s="16"/>
      <c r="B381" s="31" t="s">
        <v>6</v>
      </c>
      <c r="C381" s="224"/>
      <c r="D381" s="215"/>
      <c r="E381" s="217">
        <f t="shared" si="27"/>
        <v>0</v>
      </c>
    </row>
    <row r="382" spans="1:5" s="7" customFormat="1" ht="19.899999999999999" customHeight="1" x14ac:dyDescent="0.2">
      <c r="A382" s="14" t="s">
        <v>142</v>
      </c>
      <c r="B382" s="15" t="s">
        <v>110</v>
      </c>
      <c r="C382" s="214">
        <f>+'BPU Travaux'!C382</f>
        <v>0</v>
      </c>
      <c r="D382" s="214"/>
      <c r="E382" s="216">
        <f t="shared" si="27"/>
        <v>0</v>
      </c>
    </row>
    <row r="383" spans="1:5" s="7" customFormat="1" ht="19.899999999999999" customHeight="1" x14ac:dyDescent="0.2">
      <c r="A383" s="16"/>
      <c r="B383" s="31" t="s">
        <v>6</v>
      </c>
      <c r="C383" s="224"/>
      <c r="D383" s="215"/>
      <c r="E383" s="217">
        <f t="shared" si="27"/>
        <v>0</v>
      </c>
    </row>
    <row r="384" spans="1:5" s="7" customFormat="1" ht="19.899999999999999" customHeight="1" x14ac:dyDescent="0.2">
      <c r="A384" s="14" t="s">
        <v>144</v>
      </c>
      <c r="B384" s="15" t="s">
        <v>112</v>
      </c>
      <c r="C384" s="214">
        <f>+'BPU Travaux'!C384</f>
        <v>0</v>
      </c>
      <c r="D384" s="214"/>
      <c r="E384" s="216">
        <f t="shared" si="27"/>
        <v>0</v>
      </c>
    </row>
    <row r="385" spans="1:7" s="7" customFormat="1" ht="19.899999999999999" customHeight="1" x14ac:dyDescent="0.2">
      <c r="A385" s="16"/>
      <c r="B385" s="31" t="s">
        <v>6</v>
      </c>
      <c r="C385" s="224"/>
      <c r="D385" s="215"/>
      <c r="E385" s="217">
        <f t="shared" si="27"/>
        <v>0</v>
      </c>
    </row>
    <row r="386" spans="1:7" s="7" customFormat="1" ht="19.899999999999999" customHeight="1" x14ac:dyDescent="0.2">
      <c r="A386" s="14" t="s">
        <v>146</v>
      </c>
      <c r="B386" s="15" t="s">
        <v>114</v>
      </c>
      <c r="C386" s="214">
        <f>+'BPU Travaux'!C386</f>
        <v>0</v>
      </c>
      <c r="D386" s="214"/>
      <c r="E386" s="216">
        <f t="shared" si="27"/>
        <v>0</v>
      </c>
    </row>
    <row r="387" spans="1:7" s="7" customFormat="1" ht="19.899999999999999" customHeight="1" x14ac:dyDescent="0.2">
      <c r="A387" s="16"/>
      <c r="B387" s="31" t="s">
        <v>6</v>
      </c>
      <c r="C387" s="224"/>
      <c r="D387" s="215"/>
      <c r="E387" s="217">
        <f t="shared" si="27"/>
        <v>0</v>
      </c>
    </row>
    <row r="388" spans="1:7" s="7" customFormat="1" ht="19.899999999999999" customHeight="1" x14ac:dyDescent="0.2">
      <c r="A388" s="14" t="s">
        <v>727</v>
      </c>
      <c r="B388" s="15" t="s">
        <v>115</v>
      </c>
      <c r="C388" s="214">
        <f>+'BPU Travaux'!C388</f>
        <v>0</v>
      </c>
      <c r="D388" s="214"/>
      <c r="E388" s="216">
        <f t="shared" si="27"/>
        <v>0</v>
      </c>
    </row>
    <row r="389" spans="1:7" s="7" customFormat="1" ht="19.899999999999999" customHeight="1" x14ac:dyDescent="0.2">
      <c r="A389" s="16"/>
      <c r="B389" s="31" t="s">
        <v>6</v>
      </c>
      <c r="C389" s="224"/>
      <c r="D389" s="215"/>
      <c r="E389" s="217">
        <f t="shared" si="27"/>
        <v>0</v>
      </c>
    </row>
    <row r="390" spans="1:7" s="7" customFormat="1" ht="19.899999999999999" customHeight="1" x14ac:dyDescent="0.2">
      <c r="A390" s="14" t="s">
        <v>728</v>
      </c>
      <c r="B390" s="15" t="s">
        <v>116</v>
      </c>
      <c r="C390" s="214">
        <f>+'BPU Travaux'!C390</f>
        <v>0</v>
      </c>
      <c r="D390" s="214"/>
      <c r="E390" s="216">
        <f t="shared" si="27"/>
        <v>0</v>
      </c>
    </row>
    <row r="391" spans="1:7" s="7" customFormat="1" ht="19.899999999999999" customHeight="1" x14ac:dyDescent="0.2">
      <c r="A391" s="16"/>
      <c r="B391" s="31" t="s">
        <v>6</v>
      </c>
      <c r="C391" s="224"/>
      <c r="D391" s="215"/>
      <c r="E391" s="217">
        <f t="shared" si="27"/>
        <v>0</v>
      </c>
    </row>
    <row r="392" spans="1:7" s="7" customFormat="1" ht="19.899999999999999" customHeight="1" x14ac:dyDescent="0.2">
      <c r="A392" s="14" t="s">
        <v>729</v>
      </c>
      <c r="B392" s="15" t="s">
        <v>117</v>
      </c>
      <c r="C392" s="214">
        <f>+'BPU Travaux'!C392</f>
        <v>0</v>
      </c>
      <c r="D392" s="214"/>
      <c r="E392" s="216">
        <f t="shared" si="27"/>
        <v>0</v>
      </c>
    </row>
    <row r="393" spans="1:7" s="7" customFormat="1" ht="19.899999999999999" customHeight="1" x14ac:dyDescent="0.2">
      <c r="A393" s="16"/>
      <c r="B393" s="31" t="s">
        <v>6</v>
      </c>
      <c r="C393" s="224"/>
      <c r="D393" s="215"/>
      <c r="E393" s="217">
        <f t="shared" si="27"/>
        <v>0</v>
      </c>
    </row>
    <row r="394" spans="1:7" s="7" customFormat="1" ht="19.899999999999999" customHeight="1" x14ac:dyDescent="0.2">
      <c r="A394" s="14" t="s">
        <v>730</v>
      </c>
      <c r="B394" s="15" t="s">
        <v>118</v>
      </c>
      <c r="C394" s="214">
        <f>+'BPU Travaux'!C394</f>
        <v>0</v>
      </c>
      <c r="D394" s="214"/>
      <c r="E394" s="216">
        <f t="shared" si="27"/>
        <v>0</v>
      </c>
    </row>
    <row r="395" spans="1:7" s="7" customFormat="1" ht="19.899999999999999" customHeight="1" x14ac:dyDescent="0.2">
      <c r="A395" s="16"/>
      <c r="B395" s="31" t="s">
        <v>6</v>
      </c>
      <c r="C395" s="224"/>
      <c r="D395" s="215"/>
      <c r="E395" s="217">
        <f t="shared" si="27"/>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f>+'BPU Travaux'!C398</f>
        <v>0</v>
      </c>
      <c r="D398" s="214"/>
      <c r="E398" s="216">
        <f t="shared" ref="E398:E421" si="28">D398*C398</f>
        <v>0</v>
      </c>
      <c r="G398" s="35"/>
    </row>
    <row r="399" spans="1:7" s="7" customFormat="1" ht="16.149999999999999" customHeight="1" x14ac:dyDescent="0.2">
      <c r="A399" s="16"/>
      <c r="B399" s="31" t="s">
        <v>6</v>
      </c>
      <c r="C399" s="224"/>
      <c r="D399" s="215"/>
      <c r="E399" s="217">
        <f t="shared" si="28"/>
        <v>0</v>
      </c>
      <c r="G399" s="35"/>
    </row>
    <row r="400" spans="1:7" s="7" customFormat="1" ht="16.149999999999999" customHeight="1" x14ac:dyDescent="0.2">
      <c r="A400" s="14" t="s">
        <v>149</v>
      </c>
      <c r="B400" s="15" t="s">
        <v>155</v>
      </c>
      <c r="C400" s="214">
        <f>+'BPU Travaux'!C400</f>
        <v>0</v>
      </c>
      <c r="D400" s="214"/>
      <c r="E400" s="216">
        <f t="shared" si="28"/>
        <v>0</v>
      </c>
      <c r="G400" s="35"/>
    </row>
    <row r="401" spans="1:7" s="7" customFormat="1" ht="16.149999999999999" customHeight="1" x14ac:dyDescent="0.2">
      <c r="A401" s="16"/>
      <c r="B401" s="31" t="s">
        <v>6</v>
      </c>
      <c r="C401" s="224"/>
      <c r="D401" s="215"/>
      <c r="E401" s="217">
        <f t="shared" si="28"/>
        <v>0</v>
      </c>
      <c r="G401" s="35"/>
    </row>
    <row r="402" spans="1:7" s="7" customFormat="1" ht="16.149999999999999" customHeight="1" x14ac:dyDescent="0.2">
      <c r="A402" s="14" t="s">
        <v>150</v>
      </c>
      <c r="B402" s="15" t="s">
        <v>156</v>
      </c>
      <c r="C402" s="214">
        <f>+'BPU Travaux'!C402</f>
        <v>0</v>
      </c>
      <c r="D402" s="214"/>
      <c r="E402" s="216">
        <f t="shared" si="28"/>
        <v>0</v>
      </c>
      <c r="G402" s="35"/>
    </row>
    <row r="403" spans="1:7" s="7" customFormat="1" ht="16.149999999999999" customHeight="1" x14ac:dyDescent="0.2">
      <c r="A403" s="16"/>
      <c r="B403" s="31" t="s">
        <v>6</v>
      </c>
      <c r="C403" s="224"/>
      <c r="D403" s="215"/>
      <c r="E403" s="217">
        <f t="shared" si="28"/>
        <v>0</v>
      </c>
      <c r="G403" s="35"/>
    </row>
    <row r="404" spans="1:7" s="7" customFormat="1" ht="16.149999999999999" customHeight="1" x14ac:dyDescent="0.2">
      <c r="A404" s="14" t="s">
        <v>151</v>
      </c>
      <c r="B404" s="15" t="s">
        <v>157</v>
      </c>
      <c r="C404" s="214">
        <f>+'BPU Travaux'!C404</f>
        <v>0</v>
      </c>
      <c r="D404" s="214"/>
      <c r="E404" s="216">
        <f t="shared" si="28"/>
        <v>0</v>
      </c>
    </row>
    <row r="405" spans="1:7" s="7" customFormat="1" ht="16.149999999999999" customHeight="1" x14ac:dyDescent="0.2">
      <c r="A405" s="16"/>
      <c r="B405" s="31" t="s">
        <v>6</v>
      </c>
      <c r="C405" s="224"/>
      <c r="D405" s="215"/>
      <c r="E405" s="217">
        <f t="shared" si="28"/>
        <v>0</v>
      </c>
    </row>
    <row r="406" spans="1:7" s="7" customFormat="1" ht="16.149999999999999" customHeight="1" x14ac:dyDescent="0.2">
      <c r="A406" s="14" t="s">
        <v>731</v>
      </c>
      <c r="B406" s="15" t="s">
        <v>158</v>
      </c>
      <c r="C406" s="214">
        <f>+'BPU Travaux'!C406</f>
        <v>0</v>
      </c>
      <c r="D406" s="214"/>
      <c r="E406" s="216">
        <f t="shared" si="28"/>
        <v>0</v>
      </c>
    </row>
    <row r="407" spans="1:7" s="7" customFormat="1" ht="16.149999999999999" customHeight="1" x14ac:dyDescent="0.2">
      <c r="A407" s="16"/>
      <c r="B407" s="31" t="s">
        <v>6</v>
      </c>
      <c r="C407" s="224"/>
      <c r="D407" s="215"/>
      <c r="E407" s="217">
        <f t="shared" si="28"/>
        <v>0</v>
      </c>
    </row>
    <row r="408" spans="1:7" s="7" customFormat="1" ht="16.149999999999999" customHeight="1" x14ac:dyDescent="0.2">
      <c r="A408" s="14" t="s">
        <v>732</v>
      </c>
      <c r="B408" s="15" t="s">
        <v>103</v>
      </c>
      <c r="C408" s="214">
        <f>+'BPU Travaux'!C408</f>
        <v>0</v>
      </c>
      <c r="D408" s="214"/>
      <c r="E408" s="216">
        <f t="shared" si="28"/>
        <v>0</v>
      </c>
    </row>
    <row r="409" spans="1:7" s="7" customFormat="1" ht="16.149999999999999" customHeight="1" x14ac:dyDescent="0.2">
      <c r="A409" s="16"/>
      <c r="B409" s="31" t="s">
        <v>6</v>
      </c>
      <c r="C409" s="224"/>
      <c r="D409" s="215"/>
      <c r="E409" s="217">
        <f t="shared" si="28"/>
        <v>0</v>
      </c>
    </row>
    <row r="410" spans="1:7" s="7" customFormat="1" ht="16.149999999999999" customHeight="1" x14ac:dyDescent="0.2">
      <c r="A410" s="14" t="s">
        <v>733</v>
      </c>
      <c r="B410" s="15" t="s">
        <v>159</v>
      </c>
      <c r="C410" s="214">
        <f>+'BPU Travaux'!C410</f>
        <v>0</v>
      </c>
      <c r="D410" s="214"/>
      <c r="E410" s="216">
        <f t="shared" si="28"/>
        <v>0</v>
      </c>
    </row>
    <row r="411" spans="1:7" s="7" customFormat="1" ht="16.149999999999999" customHeight="1" x14ac:dyDescent="0.2">
      <c r="A411" s="16"/>
      <c r="B411" s="31" t="s">
        <v>6</v>
      </c>
      <c r="C411" s="224"/>
      <c r="D411" s="215"/>
      <c r="E411" s="217">
        <f t="shared" si="28"/>
        <v>0</v>
      </c>
    </row>
    <row r="412" spans="1:7" s="7" customFormat="1" ht="16.149999999999999" customHeight="1" x14ac:dyDescent="0.2">
      <c r="A412" s="14" t="s">
        <v>734</v>
      </c>
      <c r="B412" s="15" t="s">
        <v>160</v>
      </c>
      <c r="C412" s="214">
        <f>+'BPU Travaux'!C412</f>
        <v>0</v>
      </c>
      <c r="D412" s="214">
        <v>5</v>
      </c>
      <c r="E412" s="216">
        <f t="shared" si="28"/>
        <v>0</v>
      </c>
    </row>
    <row r="413" spans="1:7" s="7" customFormat="1" ht="16.149999999999999" customHeight="1" x14ac:dyDescent="0.2">
      <c r="A413" s="16"/>
      <c r="B413" s="31" t="s">
        <v>6</v>
      </c>
      <c r="C413" s="224"/>
      <c r="D413" s="215"/>
      <c r="E413" s="217">
        <f t="shared" si="28"/>
        <v>0</v>
      </c>
    </row>
    <row r="414" spans="1:7" s="7" customFormat="1" ht="16.149999999999999" customHeight="1" x14ac:dyDescent="0.2">
      <c r="A414" s="14" t="s">
        <v>735</v>
      </c>
      <c r="B414" s="15" t="s">
        <v>161</v>
      </c>
      <c r="C414" s="214">
        <f>+'BPU Travaux'!C414</f>
        <v>0</v>
      </c>
      <c r="D414" s="214"/>
      <c r="E414" s="216">
        <f t="shared" si="28"/>
        <v>0</v>
      </c>
    </row>
    <row r="415" spans="1:7" s="7" customFormat="1" ht="16.149999999999999" customHeight="1" x14ac:dyDescent="0.2">
      <c r="A415" s="16"/>
      <c r="B415" s="31" t="s">
        <v>6</v>
      </c>
      <c r="C415" s="224"/>
      <c r="D415" s="215"/>
      <c r="E415" s="217">
        <f t="shared" si="28"/>
        <v>0</v>
      </c>
    </row>
    <row r="416" spans="1:7" s="7" customFormat="1" ht="16.149999999999999" customHeight="1" x14ac:dyDescent="0.2">
      <c r="A416" s="14" t="s">
        <v>736</v>
      </c>
      <c r="B416" s="15" t="s">
        <v>162</v>
      </c>
      <c r="C416" s="214">
        <f>+'BPU Travaux'!C416</f>
        <v>0</v>
      </c>
      <c r="D416" s="214"/>
      <c r="E416" s="216">
        <f t="shared" si="28"/>
        <v>0</v>
      </c>
    </row>
    <row r="417" spans="1:5" s="7" customFormat="1" ht="16.149999999999999" customHeight="1" x14ac:dyDescent="0.2">
      <c r="A417" s="16"/>
      <c r="B417" s="31" t="s">
        <v>6</v>
      </c>
      <c r="C417" s="224"/>
      <c r="D417" s="215"/>
      <c r="E417" s="217">
        <f t="shared" si="28"/>
        <v>0</v>
      </c>
    </row>
    <row r="418" spans="1:5" s="7" customFormat="1" ht="16.149999999999999" customHeight="1" x14ac:dyDescent="0.2">
      <c r="A418" s="14" t="s">
        <v>737</v>
      </c>
      <c r="B418" s="15" t="s">
        <v>163</v>
      </c>
      <c r="C418" s="214">
        <f>+'BPU Travaux'!C418</f>
        <v>0</v>
      </c>
      <c r="D418" s="214"/>
      <c r="E418" s="216">
        <f t="shared" si="28"/>
        <v>0</v>
      </c>
    </row>
    <row r="419" spans="1:5" s="7" customFormat="1" ht="16.149999999999999" customHeight="1" x14ac:dyDescent="0.2">
      <c r="A419" s="16"/>
      <c r="B419" s="31" t="s">
        <v>6</v>
      </c>
      <c r="C419" s="224"/>
      <c r="D419" s="215"/>
      <c r="E419" s="217">
        <f t="shared" si="28"/>
        <v>0</v>
      </c>
    </row>
    <row r="420" spans="1:5" s="7" customFormat="1" ht="16.149999999999999" customHeight="1" x14ac:dyDescent="0.2">
      <c r="A420" s="14" t="s">
        <v>738</v>
      </c>
      <c r="B420" s="15" t="s">
        <v>164</v>
      </c>
      <c r="C420" s="214">
        <f>+'BPU Travaux'!C420</f>
        <v>0</v>
      </c>
      <c r="D420" s="214"/>
      <c r="E420" s="216">
        <f t="shared" si="28"/>
        <v>0</v>
      </c>
    </row>
    <row r="421" spans="1:5" s="7" customFormat="1" ht="16.149999999999999" customHeight="1" x14ac:dyDescent="0.2">
      <c r="A421" s="16"/>
      <c r="B421" s="31" t="s">
        <v>6</v>
      </c>
      <c r="C421" s="224"/>
      <c r="D421" s="215"/>
      <c r="E421" s="217">
        <f t="shared" si="28"/>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f>+'BPU Travaux'!C425</f>
        <v>0</v>
      </c>
      <c r="D425" s="214"/>
      <c r="E425" s="216">
        <f t="shared" ref="E425:E435" si="29">D425*C425</f>
        <v>0</v>
      </c>
    </row>
    <row r="426" spans="1:5" s="79" customFormat="1" ht="18" customHeight="1" x14ac:dyDescent="0.25">
      <c r="A426" s="213"/>
      <c r="B426" s="80" t="s">
        <v>172</v>
      </c>
      <c r="C426" s="224"/>
      <c r="D426" s="215"/>
      <c r="E426" s="217">
        <f t="shared" si="29"/>
        <v>0</v>
      </c>
    </row>
    <row r="427" spans="1:5" s="79" customFormat="1" ht="18" customHeight="1" x14ac:dyDescent="0.25">
      <c r="A427" s="212" t="s">
        <v>173</v>
      </c>
      <c r="B427" s="132" t="s">
        <v>561</v>
      </c>
      <c r="C427" s="214">
        <f>+'BPU Travaux'!C427</f>
        <v>0</v>
      </c>
      <c r="D427" s="214"/>
      <c r="E427" s="216">
        <f t="shared" si="29"/>
        <v>0</v>
      </c>
    </row>
    <row r="428" spans="1:5" s="79" customFormat="1" ht="18" customHeight="1" x14ac:dyDescent="0.25">
      <c r="A428" s="213"/>
      <c r="B428" s="80" t="s">
        <v>172</v>
      </c>
      <c r="C428" s="224"/>
      <c r="D428" s="215"/>
      <c r="E428" s="217">
        <f t="shared" si="29"/>
        <v>0</v>
      </c>
    </row>
    <row r="429" spans="1:5" s="79" customFormat="1" ht="18" customHeight="1" x14ac:dyDescent="0.25">
      <c r="A429" s="212" t="s">
        <v>175</v>
      </c>
      <c r="B429" s="132" t="s">
        <v>560</v>
      </c>
      <c r="C429" s="214">
        <f>+'BPU Travaux'!C429</f>
        <v>0</v>
      </c>
      <c r="D429" s="214"/>
      <c r="E429" s="216">
        <f t="shared" si="29"/>
        <v>0</v>
      </c>
    </row>
    <row r="430" spans="1:5" s="79" customFormat="1" ht="18" customHeight="1" x14ac:dyDescent="0.25">
      <c r="A430" s="213"/>
      <c r="B430" s="80" t="s">
        <v>172</v>
      </c>
      <c r="C430" s="224"/>
      <c r="D430" s="215"/>
      <c r="E430" s="217">
        <f t="shared" si="29"/>
        <v>0</v>
      </c>
    </row>
    <row r="431" spans="1:5" s="79" customFormat="1" ht="18" customHeight="1" x14ac:dyDescent="0.25">
      <c r="A431" s="212" t="s">
        <v>176</v>
      </c>
      <c r="B431" s="132" t="s">
        <v>559</v>
      </c>
      <c r="C431" s="214">
        <f>+'BPU Travaux'!C431</f>
        <v>0</v>
      </c>
      <c r="D431" s="214"/>
      <c r="E431" s="216">
        <f t="shared" si="29"/>
        <v>0</v>
      </c>
    </row>
    <row r="432" spans="1:5" s="79" customFormat="1" ht="18" customHeight="1" x14ac:dyDescent="0.25">
      <c r="A432" s="213"/>
      <c r="B432" s="80" t="s">
        <v>172</v>
      </c>
      <c r="C432" s="224"/>
      <c r="D432" s="215"/>
      <c r="E432" s="217">
        <f t="shared" si="29"/>
        <v>0</v>
      </c>
    </row>
    <row r="433" spans="1:5" s="79" customFormat="1" x14ac:dyDescent="0.25">
      <c r="A433" s="109" t="s">
        <v>181</v>
      </c>
      <c r="B433" s="94" t="s">
        <v>558</v>
      </c>
      <c r="C433" s="214">
        <f>+'BPU Travaux'!C433</f>
        <v>0</v>
      </c>
      <c r="D433" s="214"/>
      <c r="E433" s="216">
        <f t="shared" si="29"/>
        <v>0</v>
      </c>
    </row>
    <row r="434" spans="1:5" s="79" customFormat="1" ht="22.5" x14ac:dyDescent="0.25">
      <c r="A434" s="90"/>
      <c r="B434" s="82" t="s">
        <v>557</v>
      </c>
      <c r="C434" s="224"/>
      <c r="D434" s="224"/>
      <c r="E434" s="234">
        <f t="shared" si="29"/>
        <v>0</v>
      </c>
    </row>
    <row r="435" spans="1:5" s="79" customFormat="1" ht="18" customHeight="1" x14ac:dyDescent="0.25">
      <c r="A435" s="112"/>
      <c r="B435" s="80" t="s">
        <v>280</v>
      </c>
      <c r="C435" s="224"/>
      <c r="D435" s="215"/>
      <c r="E435" s="217">
        <f t="shared" si="29"/>
        <v>0</v>
      </c>
    </row>
    <row r="436" spans="1:5" s="79" customFormat="1" x14ac:dyDescent="0.25">
      <c r="A436" s="109" t="s">
        <v>183</v>
      </c>
      <c r="B436" s="71" t="s">
        <v>556</v>
      </c>
      <c r="C436" s="121"/>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f>+'BPU Travaux'!C439</f>
        <v>0</v>
      </c>
      <c r="D439" s="214"/>
      <c r="E439" s="216">
        <f t="shared" ref="E439:E450" si="30">D439*C439</f>
        <v>0</v>
      </c>
    </row>
    <row r="440" spans="1:5" s="79" customFormat="1" x14ac:dyDescent="0.25">
      <c r="A440" s="218"/>
      <c r="B440" s="106" t="s">
        <v>551</v>
      </c>
      <c r="C440" s="224"/>
      <c r="D440" s="224"/>
      <c r="E440" s="234">
        <f t="shared" si="30"/>
        <v>0</v>
      </c>
    </row>
    <row r="441" spans="1:5" s="79" customFormat="1" ht="18" customHeight="1" x14ac:dyDescent="0.25">
      <c r="A441" s="213"/>
      <c r="B441" s="80" t="s">
        <v>172</v>
      </c>
      <c r="C441" s="224"/>
      <c r="D441" s="215"/>
      <c r="E441" s="217">
        <f t="shared" si="30"/>
        <v>0</v>
      </c>
    </row>
    <row r="442" spans="1:5" s="79" customFormat="1" x14ac:dyDescent="0.25">
      <c r="A442" s="212" t="s">
        <v>552</v>
      </c>
      <c r="B442" s="130" t="s">
        <v>539</v>
      </c>
      <c r="C442" s="214">
        <f>+'BPU Travaux'!C442</f>
        <v>0</v>
      </c>
      <c r="D442" s="214"/>
      <c r="E442" s="216">
        <f t="shared" si="30"/>
        <v>0</v>
      </c>
    </row>
    <row r="443" spans="1:5" s="79" customFormat="1" x14ac:dyDescent="0.25">
      <c r="A443" s="218"/>
      <c r="B443" s="106" t="s">
        <v>551</v>
      </c>
      <c r="C443" s="224"/>
      <c r="D443" s="224"/>
      <c r="E443" s="234">
        <f t="shared" si="30"/>
        <v>0</v>
      </c>
    </row>
    <row r="444" spans="1:5" s="79" customFormat="1" ht="18" customHeight="1" x14ac:dyDescent="0.25">
      <c r="A444" s="213"/>
      <c r="B444" s="80" t="s">
        <v>172</v>
      </c>
      <c r="C444" s="224"/>
      <c r="D444" s="215"/>
      <c r="E444" s="217">
        <f t="shared" si="30"/>
        <v>0</v>
      </c>
    </row>
    <row r="445" spans="1:5" s="79" customFormat="1" x14ac:dyDescent="0.25">
      <c r="A445" s="212" t="s">
        <v>550</v>
      </c>
      <c r="B445" s="130" t="s">
        <v>549</v>
      </c>
      <c r="C445" s="214">
        <f>+'BPU Travaux'!C445</f>
        <v>0</v>
      </c>
      <c r="D445" s="214"/>
      <c r="E445" s="216">
        <f t="shared" si="30"/>
        <v>0</v>
      </c>
    </row>
    <row r="446" spans="1:5" s="79" customFormat="1" x14ac:dyDescent="0.25">
      <c r="A446" s="218"/>
      <c r="B446" s="106" t="s">
        <v>548</v>
      </c>
      <c r="C446" s="224"/>
      <c r="D446" s="224"/>
      <c r="E446" s="234">
        <f t="shared" si="30"/>
        <v>0</v>
      </c>
    </row>
    <row r="447" spans="1:5" s="79" customFormat="1" ht="18" customHeight="1" x14ac:dyDescent="0.25">
      <c r="A447" s="213"/>
      <c r="B447" s="80" t="s">
        <v>172</v>
      </c>
      <c r="C447" s="224"/>
      <c r="D447" s="215"/>
      <c r="E447" s="217">
        <f t="shared" si="30"/>
        <v>0</v>
      </c>
    </row>
    <row r="448" spans="1:5" s="79" customFormat="1" x14ac:dyDescent="0.25">
      <c r="A448" s="212" t="s">
        <v>547</v>
      </c>
      <c r="B448" s="130" t="s">
        <v>546</v>
      </c>
      <c r="C448" s="214">
        <f>+'BPU Travaux'!C448</f>
        <v>0</v>
      </c>
      <c r="D448" s="214"/>
      <c r="E448" s="216">
        <f t="shared" si="30"/>
        <v>0</v>
      </c>
    </row>
    <row r="449" spans="1:5" s="79" customFormat="1" x14ac:dyDescent="0.25">
      <c r="A449" s="218"/>
      <c r="B449" s="106" t="s">
        <v>545</v>
      </c>
      <c r="C449" s="224"/>
      <c r="D449" s="224"/>
      <c r="E449" s="234">
        <f t="shared" si="30"/>
        <v>0</v>
      </c>
    </row>
    <row r="450" spans="1:5" s="79" customFormat="1" ht="18" customHeight="1" x14ac:dyDescent="0.25">
      <c r="A450" s="213"/>
      <c r="B450" s="80" t="s">
        <v>172</v>
      </c>
      <c r="C450" s="224"/>
      <c r="D450" s="215"/>
      <c r="E450" s="217">
        <f t="shared" si="30"/>
        <v>0</v>
      </c>
    </row>
    <row r="451" spans="1:5" s="79" customFormat="1" x14ac:dyDescent="0.25">
      <c r="A451" s="212" t="s">
        <v>186</v>
      </c>
      <c r="B451" s="131" t="s">
        <v>544</v>
      </c>
      <c r="C451" s="122"/>
      <c r="D451" s="122"/>
      <c r="E451" s="122"/>
    </row>
    <row r="452" spans="1:5" s="79" customFormat="1" ht="18" customHeight="1" x14ac:dyDescent="0.25">
      <c r="A452" s="213"/>
      <c r="B452" s="127" t="s">
        <v>543</v>
      </c>
      <c r="C452" s="122"/>
      <c r="D452" s="122"/>
      <c r="E452" s="122"/>
    </row>
    <row r="453" spans="1:5" s="79" customFormat="1" x14ac:dyDescent="0.25">
      <c r="A453" s="212" t="s">
        <v>542</v>
      </c>
      <c r="B453" s="130" t="s">
        <v>541</v>
      </c>
      <c r="C453" s="214">
        <f>+'BPU Travaux'!C453</f>
        <v>0</v>
      </c>
      <c r="D453" s="214"/>
      <c r="E453" s="216">
        <f t="shared" ref="E453:E458" si="31">D453*C453</f>
        <v>0</v>
      </c>
    </row>
    <row r="454" spans="1:5" s="79" customFormat="1" x14ac:dyDescent="0.25">
      <c r="A454" s="218"/>
      <c r="B454" s="106" t="s">
        <v>538</v>
      </c>
      <c r="C454" s="224"/>
      <c r="D454" s="224"/>
      <c r="E454" s="234">
        <f t="shared" si="31"/>
        <v>0</v>
      </c>
    </row>
    <row r="455" spans="1:5" s="79" customFormat="1" ht="18" customHeight="1" x14ac:dyDescent="0.25">
      <c r="A455" s="213"/>
      <c r="B455" s="80" t="s">
        <v>172</v>
      </c>
      <c r="C455" s="224"/>
      <c r="D455" s="215"/>
      <c r="E455" s="217">
        <f t="shared" si="31"/>
        <v>0</v>
      </c>
    </row>
    <row r="456" spans="1:5" s="79" customFormat="1" x14ac:dyDescent="0.25">
      <c r="A456" s="212" t="s">
        <v>540</v>
      </c>
      <c r="B456" s="130" t="s">
        <v>539</v>
      </c>
      <c r="C456" s="214">
        <f>+'BPU Travaux'!C456</f>
        <v>0</v>
      </c>
      <c r="D456" s="214"/>
      <c r="E456" s="216">
        <f t="shared" si="31"/>
        <v>0</v>
      </c>
    </row>
    <row r="457" spans="1:5" s="79" customFormat="1" x14ac:dyDescent="0.25">
      <c r="A457" s="218"/>
      <c r="B457" s="106" t="s">
        <v>538</v>
      </c>
      <c r="C457" s="224"/>
      <c r="D457" s="224"/>
      <c r="E457" s="234">
        <f t="shared" si="31"/>
        <v>0</v>
      </c>
    </row>
    <row r="458" spans="1:5" s="79" customFormat="1" ht="18" customHeight="1" x14ac:dyDescent="0.25">
      <c r="A458" s="213"/>
      <c r="B458" s="80" t="s">
        <v>172</v>
      </c>
      <c r="C458" s="215"/>
      <c r="D458" s="215"/>
      <c r="E458" s="217">
        <f t="shared" si="31"/>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884</v>
      </c>
      <c r="C461" s="214">
        <f>+'BPU Travaux'!C461</f>
        <v>0</v>
      </c>
      <c r="D461" s="214"/>
      <c r="E461" s="216">
        <f t="shared" ref="E461:E462" si="32">D461*C461</f>
        <v>0</v>
      </c>
    </row>
    <row r="462" spans="1:5" s="79" customFormat="1" ht="21" customHeight="1" x14ac:dyDescent="0.25">
      <c r="A462" s="213"/>
      <c r="B462" s="80" t="s">
        <v>172</v>
      </c>
      <c r="C462" s="224"/>
      <c r="D462" s="215"/>
      <c r="E462" s="217">
        <f t="shared" si="32"/>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56.25"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f>+'BPU Travaux'!C467</f>
        <v>0</v>
      </c>
      <c r="D467" s="214"/>
      <c r="E467" s="216">
        <f t="shared" ref="E467:E472" si="33">D467*C467</f>
        <v>0</v>
      </c>
    </row>
    <row r="468" spans="1:5" s="81" customFormat="1" ht="18" customHeight="1" x14ac:dyDescent="0.2">
      <c r="A468" s="220"/>
      <c r="B468" s="80" t="s">
        <v>172</v>
      </c>
      <c r="C468" s="224"/>
      <c r="D468" s="215"/>
      <c r="E468" s="217">
        <f t="shared" si="33"/>
        <v>0</v>
      </c>
    </row>
    <row r="469" spans="1:5" s="79" customFormat="1" ht="18" customHeight="1" x14ac:dyDescent="0.25">
      <c r="A469" s="219" t="s">
        <v>529</v>
      </c>
      <c r="B469" s="105" t="s">
        <v>528</v>
      </c>
      <c r="C469" s="214">
        <f>+'BPU Travaux'!C469</f>
        <v>0</v>
      </c>
      <c r="D469" s="214"/>
      <c r="E469" s="216">
        <f t="shared" si="33"/>
        <v>0</v>
      </c>
    </row>
    <row r="470" spans="1:5" s="79" customFormat="1" ht="18" customHeight="1" x14ac:dyDescent="0.25">
      <c r="A470" s="220"/>
      <c r="B470" s="80" t="s">
        <v>172</v>
      </c>
      <c r="C470" s="224"/>
      <c r="D470" s="215"/>
      <c r="E470" s="217">
        <f t="shared" si="33"/>
        <v>0</v>
      </c>
    </row>
    <row r="471" spans="1:5" s="79" customFormat="1" ht="18" customHeight="1" x14ac:dyDescent="0.25">
      <c r="A471" s="219" t="s">
        <v>527</v>
      </c>
      <c r="B471" s="105" t="s">
        <v>526</v>
      </c>
      <c r="C471" s="214">
        <f>+'BPU Travaux'!C471</f>
        <v>0</v>
      </c>
      <c r="D471" s="214"/>
      <c r="E471" s="216">
        <f t="shared" si="33"/>
        <v>0</v>
      </c>
    </row>
    <row r="472" spans="1:5" s="79" customFormat="1" ht="18" customHeight="1" x14ac:dyDescent="0.25">
      <c r="A472" s="220"/>
      <c r="B472" s="80" t="s">
        <v>172</v>
      </c>
      <c r="C472" s="224"/>
      <c r="D472" s="215"/>
      <c r="E472" s="217">
        <f t="shared" si="33"/>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f>+'BPU Travaux'!C475</f>
        <v>0</v>
      </c>
      <c r="D475" s="214"/>
      <c r="E475" s="216">
        <f t="shared" ref="E475:E476" si="34">D475*C475</f>
        <v>0</v>
      </c>
    </row>
    <row r="476" spans="1:5" s="81" customFormat="1" ht="30" customHeight="1" x14ac:dyDescent="0.2">
      <c r="A476" s="112"/>
      <c r="B476" s="80" t="s">
        <v>172</v>
      </c>
      <c r="C476" s="224"/>
      <c r="D476" s="215"/>
      <c r="E476" s="217">
        <f t="shared" si="34"/>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f>+'BPU Travaux'!C479</f>
        <v>0</v>
      </c>
      <c r="D479" s="214"/>
      <c r="E479" s="216">
        <f t="shared" ref="E479:E485" si="35">D479*C479</f>
        <v>0</v>
      </c>
    </row>
    <row r="480" spans="1:5" s="81" customFormat="1" ht="18" customHeight="1" x14ac:dyDescent="0.2">
      <c r="A480" s="112"/>
      <c r="B480" s="80" t="s">
        <v>172</v>
      </c>
      <c r="C480" s="224"/>
      <c r="D480" s="215"/>
      <c r="E480" s="217">
        <f t="shared" si="35"/>
        <v>0</v>
      </c>
    </row>
    <row r="481" spans="1:5" s="79" customFormat="1" ht="18" customHeight="1" x14ac:dyDescent="0.25">
      <c r="A481" s="77" t="s">
        <v>516</v>
      </c>
      <c r="B481" s="105" t="s">
        <v>515</v>
      </c>
      <c r="C481" s="214">
        <f>+'BPU Travaux'!C481</f>
        <v>0</v>
      </c>
      <c r="D481" s="214"/>
      <c r="E481" s="216">
        <f t="shared" si="35"/>
        <v>0</v>
      </c>
    </row>
    <row r="482" spans="1:5" s="79" customFormat="1" ht="18" customHeight="1" x14ac:dyDescent="0.25">
      <c r="A482" s="112"/>
      <c r="B482" s="80" t="s">
        <v>172</v>
      </c>
      <c r="C482" s="224"/>
      <c r="D482" s="215"/>
      <c r="E482" s="217">
        <f t="shared" si="35"/>
        <v>0</v>
      </c>
    </row>
    <row r="483" spans="1:5" s="79" customFormat="1" x14ac:dyDescent="0.25">
      <c r="A483" s="109" t="s">
        <v>200</v>
      </c>
      <c r="B483" s="94" t="s">
        <v>514</v>
      </c>
      <c r="C483" s="214">
        <f>+'BPU Travaux'!C483</f>
        <v>0</v>
      </c>
      <c r="D483" s="214"/>
      <c r="E483" s="216">
        <f t="shared" si="35"/>
        <v>0</v>
      </c>
    </row>
    <row r="484" spans="1:5" s="79" customFormat="1" ht="22.5" x14ac:dyDescent="0.25">
      <c r="A484" s="90"/>
      <c r="B484" s="82" t="s">
        <v>513</v>
      </c>
      <c r="C484" s="224"/>
      <c r="D484" s="224"/>
      <c r="E484" s="234">
        <f t="shared" si="35"/>
        <v>0</v>
      </c>
    </row>
    <row r="485" spans="1:5" s="79" customFormat="1" ht="24.95" customHeight="1" x14ac:dyDescent="0.25">
      <c r="A485" s="112"/>
      <c r="B485" s="80" t="s">
        <v>280</v>
      </c>
      <c r="C485" s="215"/>
      <c r="D485" s="215"/>
      <c r="E485" s="217">
        <f t="shared" si="35"/>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f>+'BPU Travaux'!C489</f>
        <v>0</v>
      </c>
      <c r="D489" s="214"/>
      <c r="E489" s="216">
        <f t="shared" ref="E489:E492" si="36">D489*C489</f>
        <v>0</v>
      </c>
    </row>
    <row r="490" spans="1:5" s="81" customFormat="1" ht="18" customHeight="1" x14ac:dyDescent="0.2">
      <c r="A490" s="213"/>
      <c r="B490" s="80" t="s">
        <v>172</v>
      </c>
      <c r="C490" s="224"/>
      <c r="D490" s="215"/>
      <c r="E490" s="217">
        <f t="shared" si="36"/>
        <v>0</v>
      </c>
    </row>
    <row r="491" spans="1:5" s="81" customFormat="1" ht="18" customHeight="1" x14ac:dyDescent="0.2">
      <c r="A491" s="212" t="s">
        <v>506</v>
      </c>
      <c r="B491" s="110" t="s">
        <v>500</v>
      </c>
      <c r="C491" s="214">
        <f>+'BPU Travaux'!C491</f>
        <v>0</v>
      </c>
      <c r="D491" s="214"/>
      <c r="E491" s="216">
        <f t="shared" si="36"/>
        <v>0</v>
      </c>
    </row>
    <row r="492" spans="1:5" s="81" customFormat="1" ht="18" customHeight="1" x14ac:dyDescent="0.2">
      <c r="A492" s="213"/>
      <c r="B492" s="80" t="s">
        <v>172</v>
      </c>
      <c r="C492" s="224"/>
      <c r="D492" s="215"/>
      <c r="E492" s="217">
        <f t="shared" si="36"/>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f>+'BPU Travaux'!C494</f>
        <v>0</v>
      </c>
      <c r="D494" s="214"/>
      <c r="E494" s="216">
        <f t="shared" ref="E494:E497" si="37">D494*C494</f>
        <v>0</v>
      </c>
    </row>
    <row r="495" spans="1:5" s="81" customFormat="1" ht="18" customHeight="1" x14ac:dyDescent="0.2">
      <c r="A495" s="213"/>
      <c r="B495" s="80" t="s">
        <v>172</v>
      </c>
      <c r="C495" s="224"/>
      <c r="D495" s="215"/>
      <c r="E495" s="217">
        <f t="shared" si="37"/>
        <v>0</v>
      </c>
    </row>
    <row r="496" spans="1:5" s="81" customFormat="1" ht="18" customHeight="1" x14ac:dyDescent="0.2">
      <c r="A496" s="212" t="s">
        <v>501</v>
      </c>
      <c r="B496" s="110" t="s">
        <v>500</v>
      </c>
      <c r="C496" s="214">
        <f>+'BPU Travaux'!C496</f>
        <v>0</v>
      </c>
      <c r="D496" s="214"/>
      <c r="E496" s="216">
        <f t="shared" si="37"/>
        <v>0</v>
      </c>
    </row>
    <row r="497" spans="1:5" s="81" customFormat="1" ht="18" customHeight="1" x14ac:dyDescent="0.2">
      <c r="A497" s="213"/>
      <c r="B497" s="80" t="s">
        <v>172</v>
      </c>
      <c r="C497" s="224"/>
      <c r="D497" s="215"/>
      <c r="E497" s="217">
        <f t="shared" si="37"/>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f>+'BPU Travaux'!C499</f>
        <v>0</v>
      </c>
      <c r="D499" s="214"/>
      <c r="E499" s="216">
        <f t="shared" ref="E499:E506" si="38">D499*C499</f>
        <v>0</v>
      </c>
    </row>
    <row r="500" spans="1:5" s="81" customFormat="1" ht="18" customHeight="1" x14ac:dyDescent="0.2">
      <c r="A500" s="213"/>
      <c r="B500" s="80" t="s">
        <v>172</v>
      </c>
      <c r="C500" s="224"/>
      <c r="D500" s="215"/>
      <c r="E500" s="217">
        <f t="shared" si="38"/>
        <v>0</v>
      </c>
    </row>
    <row r="501" spans="1:5" s="81" customFormat="1" ht="18" customHeight="1" x14ac:dyDescent="0.2">
      <c r="A501" s="212" t="s">
        <v>495</v>
      </c>
      <c r="B501" s="110" t="s">
        <v>494</v>
      </c>
      <c r="C501" s="214">
        <f>+'BPU Travaux'!C501</f>
        <v>0</v>
      </c>
      <c r="D501" s="214"/>
      <c r="E501" s="216">
        <f t="shared" si="38"/>
        <v>0</v>
      </c>
    </row>
    <row r="502" spans="1:5" s="81" customFormat="1" ht="18" customHeight="1" x14ac:dyDescent="0.2">
      <c r="A502" s="213"/>
      <c r="B502" s="80" t="s">
        <v>172</v>
      </c>
      <c r="C502" s="224"/>
      <c r="D502" s="215"/>
      <c r="E502" s="217">
        <f t="shared" si="38"/>
        <v>0</v>
      </c>
    </row>
    <row r="503" spans="1:5" s="81" customFormat="1" ht="18" customHeight="1" x14ac:dyDescent="0.2">
      <c r="A503" s="212" t="s">
        <v>493</v>
      </c>
      <c r="B503" s="110" t="s">
        <v>492</v>
      </c>
      <c r="C503" s="214">
        <f>+'BPU Travaux'!C503</f>
        <v>0</v>
      </c>
      <c r="D503" s="214"/>
      <c r="E503" s="216">
        <f t="shared" si="38"/>
        <v>0</v>
      </c>
    </row>
    <row r="504" spans="1:5" s="81" customFormat="1" ht="18" customHeight="1" x14ac:dyDescent="0.2">
      <c r="A504" s="213"/>
      <c r="B504" s="80" t="s">
        <v>172</v>
      </c>
      <c r="C504" s="224"/>
      <c r="D504" s="215"/>
      <c r="E504" s="217">
        <f t="shared" si="38"/>
        <v>0</v>
      </c>
    </row>
    <row r="505" spans="1:5" s="81" customFormat="1" ht="18" customHeight="1" x14ac:dyDescent="0.2">
      <c r="A505" s="212" t="s">
        <v>491</v>
      </c>
      <c r="B505" s="110" t="s">
        <v>490</v>
      </c>
      <c r="C505" s="214">
        <f>+'BPU Travaux'!C505</f>
        <v>0</v>
      </c>
      <c r="D505" s="214"/>
      <c r="E505" s="216">
        <f t="shared" si="38"/>
        <v>0</v>
      </c>
    </row>
    <row r="506" spans="1:5" s="81" customFormat="1" ht="18" customHeight="1" x14ac:dyDescent="0.2">
      <c r="A506" s="213"/>
      <c r="B506" s="80" t="s">
        <v>172</v>
      </c>
      <c r="C506" s="215"/>
      <c r="D506" s="215"/>
      <c r="E506" s="217">
        <f t="shared" si="38"/>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f>+'BPU Travaux'!C509</f>
        <v>0</v>
      </c>
      <c r="D509" s="214"/>
      <c r="E509" s="216">
        <f t="shared" ref="E509:E519" si="39">D509*C509</f>
        <v>0</v>
      </c>
    </row>
    <row r="510" spans="1:5" s="79" customFormat="1" ht="18" customHeight="1" x14ac:dyDescent="0.25">
      <c r="A510" s="213"/>
      <c r="B510" s="80" t="s">
        <v>172</v>
      </c>
      <c r="C510" s="215"/>
      <c r="D510" s="215"/>
      <c r="E510" s="217">
        <f t="shared" si="39"/>
        <v>0</v>
      </c>
    </row>
    <row r="511" spans="1:5" s="81" customFormat="1" ht="18" customHeight="1" x14ac:dyDescent="0.2">
      <c r="A511" s="212" t="s">
        <v>484</v>
      </c>
      <c r="B511" s="110" t="s">
        <v>483</v>
      </c>
      <c r="C511" s="214">
        <f>+'BPU Travaux'!C511</f>
        <v>0</v>
      </c>
      <c r="D511" s="214"/>
      <c r="E511" s="216">
        <f t="shared" si="39"/>
        <v>0</v>
      </c>
    </row>
    <row r="512" spans="1:5" s="79" customFormat="1" ht="18" customHeight="1" x14ac:dyDescent="0.25">
      <c r="A512" s="213"/>
      <c r="B512" s="80" t="s">
        <v>172</v>
      </c>
      <c r="C512" s="215"/>
      <c r="D512" s="215"/>
      <c r="E512" s="217">
        <f t="shared" si="39"/>
        <v>0</v>
      </c>
    </row>
    <row r="513" spans="1:5" s="81" customFormat="1" ht="18" customHeight="1" x14ac:dyDescent="0.2">
      <c r="A513" s="212" t="s">
        <v>482</v>
      </c>
      <c r="B513" s="110" t="s">
        <v>481</v>
      </c>
      <c r="C513" s="214">
        <f>+'BPU Travaux'!C513</f>
        <v>0</v>
      </c>
      <c r="D513" s="214"/>
      <c r="E513" s="216">
        <f t="shared" si="39"/>
        <v>0</v>
      </c>
    </row>
    <row r="514" spans="1:5" s="79" customFormat="1" ht="18" customHeight="1" x14ac:dyDescent="0.25">
      <c r="A514" s="213"/>
      <c r="B514" s="80" t="s">
        <v>172</v>
      </c>
      <c r="C514" s="215"/>
      <c r="D514" s="215"/>
      <c r="E514" s="217">
        <f t="shared" si="39"/>
        <v>0</v>
      </c>
    </row>
    <row r="515" spans="1:5" s="81" customFormat="1" ht="18" customHeight="1" x14ac:dyDescent="0.2">
      <c r="A515" s="212" t="s">
        <v>480</v>
      </c>
      <c r="B515" s="110" t="s">
        <v>479</v>
      </c>
      <c r="C515" s="214">
        <f>+'BPU Travaux'!C515</f>
        <v>0</v>
      </c>
      <c r="D515" s="214"/>
      <c r="E515" s="216">
        <f t="shared" si="39"/>
        <v>0</v>
      </c>
    </row>
    <row r="516" spans="1:5" s="79" customFormat="1" ht="18" customHeight="1" x14ac:dyDescent="0.25">
      <c r="A516" s="213"/>
      <c r="B516" s="80" t="s">
        <v>172</v>
      </c>
      <c r="C516" s="215"/>
      <c r="D516" s="215"/>
      <c r="E516" s="217">
        <f t="shared" si="39"/>
        <v>0</v>
      </c>
    </row>
    <row r="517" spans="1:5" s="79" customFormat="1" x14ac:dyDescent="0.25">
      <c r="A517" s="109" t="s">
        <v>478</v>
      </c>
      <c r="B517" s="94" t="s">
        <v>477</v>
      </c>
      <c r="C517" s="214">
        <f>+'BPU Travaux'!C517</f>
        <v>0</v>
      </c>
      <c r="D517" s="214"/>
      <c r="E517" s="216">
        <f t="shared" si="39"/>
        <v>0</v>
      </c>
    </row>
    <row r="518" spans="1:5" s="79" customFormat="1" ht="45" x14ac:dyDescent="0.25">
      <c r="A518" s="90"/>
      <c r="B518" s="82" t="s">
        <v>476</v>
      </c>
      <c r="C518" s="224"/>
      <c r="D518" s="224"/>
      <c r="E518" s="234">
        <f t="shared" si="39"/>
        <v>0</v>
      </c>
    </row>
    <row r="519" spans="1:5" s="79" customFormat="1" ht="19.899999999999999" customHeight="1" x14ac:dyDescent="0.25">
      <c r="A519" s="112"/>
      <c r="B519" s="80" t="s">
        <v>172</v>
      </c>
      <c r="C519" s="215"/>
      <c r="D519" s="215"/>
      <c r="E519" s="217">
        <f t="shared" si="39"/>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f>+'BPU Travaux'!C522</f>
        <v>0</v>
      </c>
      <c r="D522" s="214"/>
      <c r="E522" s="216">
        <f t="shared" ref="E522:E525" si="40">D522*C522</f>
        <v>0</v>
      </c>
    </row>
    <row r="523" spans="1:5" s="79" customFormat="1" ht="18" customHeight="1" x14ac:dyDescent="0.25">
      <c r="A523" s="213"/>
      <c r="B523" s="80" t="s">
        <v>172</v>
      </c>
      <c r="C523" s="215"/>
      <c r="D523" s="215"/>
      <c r="E523" s="217">
        <f t="shared" si="40"/>
        <v>0</v>
      </c>
    </row>
    <row r="524" spans="1:5" s="79" customFormat="1" ht="18" customHeight="1" x14ac:dyDescent="0.25">
      <c r="A524" s="212" t="s">
        <v>470</v>
      </c>
      <c r="B524" s="105" t="s">
        <v>469</v>
      </c>
      <c r="C524" s="214">
        <f>+'BPU Travaux'!C524</f>
        <v>0</v>
      </c>
      <c r="D524" s="214"/>
      <c r="E524" s="216">
        <f t="shared" si="40"/>
        <v>0</v>
      </c>
    </row>
    <row r="525" spans="1:5" s="79" customFormat="1" ht="18" customHeight="1" x14ac:dyDescent="0.25">
      <c r="A525" s="218"/>
      <c r="B525" s="118" t="s">
        <v>172</v>
      </c>
      <c r="C525" s="215"/>
      <c r="D525" s="215"/>
      <c r="E525" s="217">
        <f t="shared" si="40"/>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f>+'BPU Travaux'!C529</f>
        <v>0</v>
      </c>
      <c r="D529" s="200"/>
      <c r="E529" s="202">
        <f t="shared" ref="E529" si="41">D529*C529</f>
        <v>0</v>
      </c>
    </row>
    <row r="530" spans="1:5" s="79" customFormat="1" ht="30" customHeight="1" x14ac:dyDescent="0.25">
      <c r="A530" s="206"/>
      <c r="B530" s="208" t="s">
        <v>933</v>
      </c>
      <c r="C530" s="200">
        <f>+'BPU Travaux'!C530</f>
        <v>0</v>
      </c>
      <c r="D530" s="200"/>
      <c r="E530" s="202">
        <f t="shared" ref="E530:E537" si="42">D530*C530</f>
        <v>0</v>
      </c>
    </row>
    <row r="531" spans="1:5" s="79" customFormat="1" ht="30" customHeight="1" x14ac:dyDescent="0.25">
      <c r="A531" s="206"/>
      <c r="B531" s="80" t="s">
        <v>934</v>
      </c>
      <c r="C531" s="200">
        <f>+'BPU Travaux'!C531</f>
        <v>0</v>
      </c>
      <c r="D531" s="200"/>
      <c r="E531" s="202">
        <f t="shared" si="42"/>
        <v>0</v>
      </c>
    </row>
    <row r="532" spans="1:5" s="79" customFormat="1" ht="30" customHeight="1" x14ac:dyDescent="0.25">
      <c r="A532" s="206"/>
      <c r="B532" s="80" t="s">
        <v>935</v>
      </c>
      <c r="C532" s="200">
        <f>+'BPU Travaux'!C532</f>
        <v>0</v>
      </c>
      <c r="D532" s="200"/>
      <c r="E532" s="202">
        <f t="shared" si="42"/>
        <v>0</v>
      </c>
    </row>
    <row r="533" spans="1:5" s="79" customFormat="1" ht="30" customHeight="1" x14ac:dyDescent="0.25">
      <c r="A533" s="206"/>
      <c r="B533" s="80" t="s">
        <v>940</v>
      </c>
      <c r="C533" s="200">
        <f>+'BPU Travaux'!C533</f>
        <v>0</v>
      </c>
      <c r="D533" s="200"/>
      <c r="E533" s="202">
        <f t="shared" si="42"/>
        <v>0</v>
      </c>
    </row>
    <row r="534" spans="1:5" s="79" customFormat="1" ht="30" customHeight="1" x14ac:dyDescent="0.25">
      <c r="A534" s="206"/>
      <c r="B534" s="80" t="s">
        <v>936</v>
      </c>
      <c r="C534" s="200">
        <f>+'BPU Travaux'!C534</f>
        <v>0</v>
      </c>
      <c r="D534" s="200"/>
      <c r="E534" s="202">
        <f t="shared" si="42"/>
        <v>0</v>
      </c>
    </row>
    <row r="535" spans="1:5" s="79" customFormat="1" ht="30" customHeight="1" x14ac:dyDescent="0.25">
      <c r="A535" s="206"/>
      <c r="B535" s="80" t="s">
        <v>937</v>
      </c>
      <c r="C535" s="200">
        <f>+'BPU Travaux'!C535</f>
        <v>0</v>
      </c>
      <c r="D535" s="200"/>
      <c r="E535" s="202">
        <f t="shared" si="42"/>
        <v>0</v>
      </c>
    </row>
    <row r="536" spans="1:5" s="79" customFormat="1" ht="30" customHeight="1" x14ac:dyDescent="0.25">
      <c r="A536" s="206"/>
      <c r="B536" s="80" t="s">
        <v>938</v>
      </c>
      <c r="C536" s="200">
        <f>+'BPU Travaux'!C536</f>
        <v>0</v>
      </c>
      <c r="D536" s="200"/>
      <c r="E536" s="202">
        <f t="shared" si="42"/>
        <v>0</v>
      </c>
    </row>
    <row r="537" spans="1:5" s="79" customFormat="1" ht="30" customHeight="1" x14ac:dyDescent="0.25">
      <c r="A537" s="206"/>
      <c r="B537" s="80" t="s">
        <v>941</v>
      </c>
      <c r="C537" s="200">
        <f>+'BPU Travaux'!C537</f>
        <v>0</v>
      </c>
      <c r="D537" s="200"/>
      <c r="E537" s="202">
        <f t="shared" si="42"/>
        <v>0</v>
      </c>
    </row>
    <row r="538" spans="1:5" s="7" customFormat="1" ht="24.95" customHeight="1" x14ac:dyDescent="0.2">
      <c r="A538" s="4" t="s">
        <v>740</v>
      </c>
      <c r="B538" s="5" t="s">
        <v>166</v>
      </c>
      <c r="C538" s="6"/>
      <c r="D538" s="6"/>
      <c r="E538" s="6"/>
    </row>
    <row r="539" spans="1:5" s="7" customFormat="1" ht="24.95" customHeight="1" x14ac:dyDescent="0.2">
      <c r="A539" s="8" t="s">
        <v>206</v>
      </c>
      <c r="B539" s="9" t="s">
        <v>168</v>
      </c>
      <c r="C539" s="10"/>
      <c r="D539" s="10"/>
      <c r="E539" s="10"/>
    </row>
    <row r="540" spans="1:5" s="7" customFormat="1" ht="37.5" customHeight="1" x14ac:dyDescent="0.2">
      <c r="A540" s="30"/>
      <c r="B540" s="12" t="s">
        <v>169</v>
      </c>
      <c r="C540" s="13"/>
      <c r="D540" s="13"/>
      <c r="E540" s="13"/>
    </row>
    <row r="541" spans="1:5" s="7" customFormat="1" ht="18" customHeight="1" x14ac:dyDescent="0.2">
      <c r="A541" s="14" t="s">
        <v>209</v>
      </c>
      <c r="B541" s="15" t="s">
        <v>171</v>
      </c>
      <c r="C541" s="214">
        <f>+'BPU Travaux'!C541</f>
        <v>0</v>
      </c>
      <c r="D541" s="214"/>
      <c r="E541" s="216">
        <f t="shared" ref="E541:E564" si="43">D541*C541</f>
        <v>0</v>
      </c>
    </row>
    <row r="542" spans="1:5" s="7" customFormat="1" ht="18" customHeight="1" x14ac:dyDescent="0.2">
      <c r="A542" s="16"/>
      <c r="B542" s="17" t="s">
        <v>172</v>
      </c>
      <c r="C542" s="215"/>
      <c r="D542" s="215"/>
      <c r="E542" s="217">
        <f t="shared" si="43"/>
        <v>0</v>
      </c>
    </row>
    <row r="543" spans="1:5" s="7" customFormat="1" ht="18" customHeight="1" x14ac:dyDescent="0.2">
      <c r="A543" s="14" t="s">
        <v>210</v>
      </c>
      <c r="B543" s="15" t="s">
        <v>174</v>
      </c>
      <c r="C543" s="214">
        <f>+'BPU Travaux'!C543</f>
        <v>0</v>
      </c>
      <c r="D543" s="214"/>
      <c r="E543" s="216">
        <f t="shared" si="43"/>
        <v>0</v>
      </c>
    </row>
    <row r="544" spans="1:5" s="7" customFormat="1" ht="18" customHeight="1" x14ac:dyDescent="0.2">
      <c r="A544" s="16"/>
      <c r="B544" s="17" t="s">
        <v>172</v>
      </c>
      <c r="C544" s="215"/>
      <c r="D544" s="215"/>
      <c r="E544" s="217">
        <f t="shared" si="43"/>
        <v>0</v>
      </c>
    </row>
    <row r="545" spans="1:5" s="7" customFormat="1" ht="18" customHeight="1" x14ac:dyDescent="0.2">
      <c r="A545" s="14" t="s">
        <v>211</v>
      </c>
      <c r="B545" s="15" t="s">
        <v>141</v>
      </c>
      <c r="C545" s="214">
        <f>+'BPU Travaux'!C545</f>
        <v>0</v>
      </c>
      <c r="D545" s="214"/>
      <c r="E545" s="216">
        <f t="shared" si="43"/>
        <v>0</v>
      </c>
    </row>
    <row r="546" spans="1:5" s="7" customFormat="1" ht="18" customHeight="1" x14ac:dyDescent="0.2">
      <c r="A546" s="16"/>
      <c r="B546" s="17" t="s">
        <v>172</v>
      </c>
      <c r="C546" s="215"/>
      <c r="D546" s="215"/>
      <c r="E546" s="217">
        <f t="shared" si="43"/>
        <v>0</v>
      </c>
    </row>
    <row r="547" spans="1:5" s="7" customFormat="1" ht="18" customHeight="1" x14ac:dyDescent="0.2">
      <c r="A547" s="14" t="s">
        <v>212</v>
      </c>
      <c r="B547" s="15" t="s">
        <v>143</v>
      </c>
      <c r="C547" s="214">
        <f>+'BPU Travaux'!C547</f>
        <v>0</v>
      </c>
      <c r="D547" s="214"/>
      <c r="E547" s="216">
        <f t="shared" si="43"/>
        <v>0</v>
      </c>
    </row>
    <row r="548" spans="1:5" s="7" customFormat="1" ht="18" customHeight="1" x14ac:dyDescent="0.2">
      <c r="A548" s="16"/>
      <c r="B548" s="17" t="s">
        <v>172</v>
      </c>
      <c r="C548" s="215"/>
      <c r="D548" s="215"/>
      <c r="E548" s="217">
        <f t="shared" si="43"/>
        <v>0</v>
      </c>
    </row>
    <row r="549" spans="1:5" s="7" customFormat="1" ht="18" customHeight="1" x14ac:dyDescent="0.2">
      <c r="A549" s="14" t="s">
        <v>213</v>
      </c>
      <c r="B549" s="15" t="s">
        <v>145</v>
      </c>
      <c r="C549" s="214">
        <f>+'BPU Travaux'!C549</f>
        <v>0</v>
      </c>
      <c r="D549" s="214"/>
      <c r="E549" s="216">
        <f t="shared" si="43"/>
        <v>0</v>
      </c>
    </row>
    <row r="550" spans="1:5" s="7" customFormat="1" ht="18" customHeight="1" x14ac:dyDescent="0.2">
      <c r="A550" s="16"/>
      <c r="B550" s="17" t="s">
        <v>172</v>
      </c>
      <c r="C550" s="215"/>
      <c r="D550" s="215"/>
      <c r="E550" s="217">
        <f t="shared" si="43"/>
        <v>0</v>
      </c>
    </row>
    <row r="551" spans="1:5" s="7" customFormat="1" ht="18" customHeight="1" x14ac:dyDescent="0.2">
      <c r="A551" s="14" t="s">
        <v>214</v>
      </c>
      <c r="B551" s="15" t="s">
        <v>114</v>
      </c>
      <c r="C551" s="214">
        <f>+'BPU Travaux'!C551</f>
        <v>0</v>
      </c>
      <c r="D551" s="214"/>
      <c r="E551" s="216">
        <f t="shared" si="43"/>
        <v>0</v>
      </c>
    </row>
    <row r="552" spans="1:5" s="7" customFormat="1" ht="18" customHeight="1" x14ac:dyDescent="0.2">
      <c r="A552" s="16"/>
      <c r="B552" s="17" t="s">
        <v>172</v>
      </c>
      <c r="C552" s="215"/>
      <c r="D552" s="215"/>
      <c r="E552" s="217">
        <f t="shared" si="43"/>
        <v>0</v>
      </c>
    </row>
    <row r="553" spans="1:5" s="7" customFormat="1" ht="18" customHeight="1" x14ac:dyDescent="0.2">
      <c r="A553" s="14" t="s">
        <v>215</v>
      </c>
      <c r="B553" s="15" t="s">
        <v>177</v>
      </c>
      <c r="C553" s="214">
        <f>+'BPU Travaux'!C553</f>
        <v>0</v>
      </c>
      <c r="D553" s="214"/>
      <c r="E553" s="216">
        <f t="shared" si="43"/>
        <v>0</v>
      </c>
    </row>
    <row r="554" spans="1:5" s="7" customFormat="1" ht="18" customHeight="1" x14ac:dyDescent="0.2">
      <c r="A554" s="16"/>
      <c r="B554" s="17" t="s">
        <v>172</v>
      </c>
      <c r="C554" s="215"/>
      <c r="D554" s="215"/>
      <c r="E554" s="217">
        <f t="shared" si="43"/>
        <v>0</v>
      </c>
    </row>
    <row r="555" spans="1:5" s="7" customFormat="1" ht="18" customHeight="1" x14ac:dyDescent="0.2">
      <c r="A555" s="14" t="s">
        <v>216</v>
      </c>
      <c r="B555" s="15" t="s">
        <v>178</v>
      </c>
      <c r="C555" s="214">
        <f>+'BPU Travaux'!C555</f>
        <v>0</v>
      </c>
      <c r="D555" s="214"/>
      <c r="E555" s="216">
        <f t="shared" si="43"/>
        <v>0</v>
      </c>
    </row>
    <row r="556" spans="1:5" s="7" customFormat="1" ht="18" customHeight="1" x14ac:dyDescent="0.2">
      <c r="A556" s="16"/>
      <c r="B556" s="17" t="s">
        <v>172</v>
      </c>
      <c r="C556" s="215"/>
      <c r="D556" s="215"/>
      <c r="E556" s="217">
        <f t="shared" si="43"/>
        <v>0</v>
      </c>
    </row>
    <row r="557" spans="1:5" s="7" customFormat="1" ht="18" customHeight="1" x14ac:dyDescent="0.2">
      <c r="A557" s="14" t="s">
        <v>217</v>
      </c>
      <c r="B557" s="15" t="s">
        <v>116</v>
      </c>
      <c r="C557" s="214">
        <f>+'BPU Travaux'!C557</f>
        <v>0</v>
      </c>
      <c r="D557" s="214"/>
      <c r="E557" s="216">
        <f t="shared" si="43"/>
        <v>0</v>
      </c>
    </row>
    <row r="558" spans="1:5" s="7" customFormat="1" ht="18" customHeight="1" x14ac:dyDescent="0.2">
      <c r="A558" s="16"/>
      <c r="B558" s="17" t="s">
        <v>172</v>
      </c>
      <c r="C558" s="215"/>
      <c r="D558" s="215"/>
      <c r="E558" s="217">
        <f t="shared" si="43"/>
        <v>0</v>
      </c>
    </row>
    <row r="559" spans="1:5" s="7" customFormat="1" ht="18" customHeight="1" x14ac:dyDescent="0.2">
      <c r="A559" s="14" t="s">
        <v>741</v>
      </c>
      <c r="B559" s="15" t="s">
        <v>179</v>
      </c>
      <c r="C559" s="214">
        <f>+'BPU Travaux'!C559</f>
        <v>0</v>
      </c>
      <c r="D559" s="214"/>
      <c r="E559" s="216">
        <f t="shared" si="43"/>
        <v>0</v>
      </c>
    </row>
    <row r="560" spans="1:5" s="7" customFormat="1" ht="18" customHeight="1" x14ac:dyDescent="0.2">
      <c r="A560" s="16"/>
      <c r="B560" s="17" t="s">
        <v>172</v>
      </c>
      <c r="C560" s="215"/>
      <c r="D560" s="215"/>
      <c r="E560" s="217">
        <f t="shared" si="43"/>
        <v>0</v>
      </c>
    </row>
    <row r="561" spans="1:5" s="7" customFormat="1" ht="18" customHeight="1" x14ac:dyDescent="0.2">
      <c r="A561" s="14" t="s">
        <v>742</v>
      </c>
      <c r="B561" s="15" t="s">
        <v>117</v>
      </c>
      <c r="C561" s="214">
        <f>+'BPU Travaux'!C561</f>
        <v>0</v>
      </c>
      <c r="D561" s="214"/>
      <c r="E561" s="216">
        <f t="shared" si="43"/>
        <v>0</v>
      </c>
    </row>
    <row r="562" spans="1:5" s="7" customFormat="1" ht="18" customHeight="1" x14ac:dyDescent="0.2">
      <c r="A562" s="16"/>
      <c r="B562" s="17" t="s">
        <v>172</v>
      </c>
      <c r="C562" s="215"/>
      <c r="D562" s="215"/>
      <c r="E562" s="217">
        <f t="shared" si="43"/>
        <v>0</v>
      </c>
    </row>
    <row r="563" spans="1:5" s="7" customFormat="1" ht="18" customHeight="1" x14ac:dyDescent="0.2">
      <c r="A563" s="14" t="s">
        <v>743</v>
      </c>
      <c r="B563" s="15" t="s">
        <v>180</v>
      </c>
      <c r="C563" s="214">
        <f>+'BPU Travaux'!C563</f>
        <v>0</v>
      </c>
      <c r="D563" s="214"/>
      <c r="E563" s="216">
        <f t="shared" si="43"/>
        <v>0</v>
      </c>
    </row>
    <row r="564" spans="1:5" s="7" customFormat="1" ht="18" customHeight="1" x14ac:dyDescent="0.2">
      <c r="A564" s="16"/>
      <c r="B564" s="17" t="s">
        <v>172</v>
      </c>
      <c r="C564" s="215"/>
      <c r="D564" s="215"/>
      <c r="E564" s="217">
        <f t="shared" si="43"/>
        <v>0</v>
      </c>
    </row>
    <row r="565" spans="1:5" s="7" customFormat="1" ht="24.75" customHeight="1" x14ac:dyDescent="0.2">
      <c r="A565" s="8" t="s">
        <v>745</v>
      </c>
      <c r="B565" s="9" t="s">
        <v>188</v>
      </c>
      <c r="C565" s="10"/>
      <c r="D565" s="10"/>
      <c r="E565" s="10"/>
    </row>
    <row r="566" spans="1:5" s="7" customFormat="1" ht="45" x14ac:dyDescent="0.2">
      <c r="A566" s="30"/>
      <c r="B566" s="12" t="s">
        <v>189</v>
      </c>
      <c r="C566" s="13"/>
      <c r="D566" s="13"/>
      <c r="E566" s="13"/>
    </row>
    <row r="567" spans="1:5" s="7" customFormat="1" ht="18" customHeight="1" x14ac:dyDescent="0.2">
      <c r="A567" s="14" t="s">
        <v>221</v>
      </c>
      <c r="B567" s="15" t="s">
        <v>182</v>
      </c>
      <c r="C567" s="214">
        <f>+'BPU Travaux'!C567</f>
        <v>0</v>
      </c>
      <c r="D567" s="214"/>
      <c r="E567" s="216">
        <f t="shared" ref="E567:E598" si="44">D567*C567</f>
        <v>0</v>
      </c>
    </row>
    <row r="568" spans="1:5" s="7" customFormat="1" ht="18" customHeight="1" x14ac:dyDescent="0.2">
      <c r="A568" s="16"/>
      <c r="B568" s="17" t="s">
        <v>172</v>
      </c>
      <c r="C568" s="215"/>
      <c r="D568" s="215"/>
      <c r="E568" s="217">
        <f t="shared" si="44"/>
        <v>0</v>
      </c>
    </row>
    <row r="569" spans="1:5" s="7" customFormat="1" ht="18" customHeight="1" x14ac:dyDescent="0.2">
      <c r="A569" s="14" t="s">
        <v>223</v>
      </c>
      <c r="B569" s="15" t="s">
        <v>171</v>
      </c>
      <c r="C569" s="214">
        <f>+'BPU Travaux'!C569</f>
        <v>0</v>
      </c>
      <c r="D569" s="214"/>
      <c r="E569" s="216">
        <f t="shared" si="44"/>
        <v>0</v>
      </c>
    </row>
    <row r="570" spans="1:5" s="7" customFormat="1" ht="18" customHeight="1" x14ac:dyDescent="0.2">
      <c r="A570" s="16"/>
      <c r="B570" s="17" t="s">
        <v>172</v>
      </c>
      <c r="C570" s="215"/>
      <c r="D570" s="215"/>
      <c r="E570" s="217">
        <f t="shared" si="44"/>
        <v>0</v>
      </c>
    </row>
    <row r="571" spans="1:5" s="7" customFormat="1" ht="18" customHeight="1" x14ac:dyDescent="0.2">
      <c r="A571" s="14" t="s">
        <v>225</v>
      </c>
      <c r="B571" s="15" t="s">
        <v>174</v>
      </c>
      <c r="C571" s="214">
        <f>+'BPU Travaux'!C571</f>
        <v>0</v>
      </c>
      <c r="D571" s="214"/>
      <c r="E571" s="216">
        <f t="shared" si="44"/>
        <v>0</v>
      </c>
    </row>
    <row r="572" spans="1:5" s="7" customFormat="1" ht="18" customHeight="1" x14ac:dyDescent="0.2">
      <c r="A572" s="16"/>
      <c r="B572" s="17" t="s">
        <v>172</v>
      </c>
      <c r="C572" s="215"/>
      <c r="D572" s="215"/>
      <c r="E572" s="217">
        <f t="shared" si="44"/>
        <v>0</v>
      </c>
    </row>
    <row r="573" spans="1:5" s="7" customFormat="1" ht="18" customHeight="1" x14ac:dyDescent="0.2">
      <c r="A573" s="14" t="s">
        <v>227</v>
      </c>
      <c r="B573" s="15" t="s">
        <v>141</v>
      </c>
      <c r="C573" s="214">
        <f>+'BPU Travaux'!C573</f>
        <v>0</v>
      </c>
      <c r="D573" s="214"/>
      <c r="E573" s="216">
        <f t="shared" si="44"/>
        <v>0</v>
      </c>
    </row>
    <row r="574" spans="1:5" s="7" customFormat="1" ht="18" customHeight="1" x14ac:dyDescent="0.2">
      <c r="A574" s="16"/>
      <c r="B574" s="17" t="s">
        <v>172</v>
      </c>
      <c r="C574" s="215"/>
      <c r="D574" s="215"/>
      <c r="E574" s="217">
        <f t="shared" si="44"/>
        <v>0</v>
      </c>
    </row>
    <row r="575" spans="1:5" s="7" customFormat="1" ht="18" customHeight="1" x14ac:dyDescent="0.2">
      <c r="A575" s="14" t="s">
        <v>229</v>
      </c>
      <c r="B575" s="15" t="s">
        <v>143</v>
      </c>
      <c r="C575" s="214">
        <f>+'BPU Travaux'!C575</f>
        <v>0</v>
      </c>
      <c r="D575" s="214"/>
      <c r="E575" s="216">
        <f t="shared" si="44"/>
        <v>0</v>
      </c>
    </row>
    <row r="576" spans="1:5" s="7" customFormat="1" ht="18" customHeight="1" x14ac:dyDescent="0.2">
      <c r="A576" s="16"/>
      <c r="B576" s="17" t="s">
        <v>172</v>
      </c>
      <c r="C576" s="215"/>
      <c r="D576" s="215"/>
      <c r="E576" s="217">
        <f t="shared" si="44"/>
        <v>0</v>
      </c>
    </row>
    <row r="577" spans="1:5" s="7" customFormat="1" ht="18" customHeight="1" x14ac:dyDescent="0.2">
      <c r="A577" s="14" t="s">
        <v>746</v>
      </c>
      <c r="B577" s="15" t="s">
        <v>145</v>
      </c>
      <c r="C577" s="214">
        <f>+'BPU Travaux'!C577</f>
        <v>0</v>
      </c>
      <c r="D577" s="214"/>
      <c r="E577" s="216">
        <f t="shared" si="44"/>
        <v>0</v>
      </c>
    </row>
    <row r="578" spans="1:5" s="7" customFormat="1" ht="18" customHeight="1" x14ac:dyDescent="0.2">
      <c r="A578" s="16"/>
      <c r="B578" s="17" t="s">
        <v>172</v>
      </c>
      <c r="C578" s="215"/>
      <c r="D578" s="215"/>
      <c r="E578" s="217">
        <f t="shared" si="44"/>
        <v>0</v>
      </c>
    </row>
    <row r="579" spans="1:5" s="7" customFormat="1" ht="18" customHeight="1" x14ac:dyDescent="0.2">
      <c r="A579" s="14" t="s">
        <v>747</v>
      </c>
      <c r="B579" s="15" t="s">
        <v>114</v>
      </c>
      <c r="C579" s="214">
        <f>+'BPU Travaux'!C579</f>
        <v>0</v>
      </c>
      <c r="D579" s="214"/>
      <c r="E579" s="216">
        <f t="shared" si="44"/>
        <v>0</v>
      </c>
    </row>
    <row r="580" spans="1:5" s="7" customFormat="1" ht="18" customHeight="1" x14ac:dyDescent="0.2">
      <c r="A580" s="16"/>
      <c r="B580" s="17" t="s">
        <v>172</v>
      </c>
      <c r="C580" s="215"/>
      <c r="D580" s="215"/>
      <c r="E580" s="217">
        <f t="shared" si="44"/>
        <v>0</v>
      </c>
    </row>
    <row r="581" spans="1:5" s="7" customFormat="1" ht="18" customHeight="1" x14ac:dyDescent="0.2">
      <c r="A581" s="14" t="s">
        <v>748</v>
      </c>
      <c r="B581" s="15" t="s">
        <v>177</v>
      </c>
      <c r="C581" s="214">
        <f>+'BPU Travaux'!C581</f>
        <v>0</v>
      </c>
      <c r="D581" s="214"/>
      <c r="E581" s="216">
        <f t="shared" si="44"/>
        <v>0</v>
      </c>
    </row>
    <row r="582" spans="1:5" s="7" customFormat="1" ht="18" customHeight="1" x14ac:dyDescent="0.2">
      <c r="A582" s="16"/>
      <c r="B582" s="17" t="s">
        <v>172</v>
      </c>
      <c r="C582" s="215"/>
      <c r="D582" s="215"/>
      <c r="E582" s="217">
        <f t="shared" si="44"/>
        <v>0</v>
      </c>
    </row>
    <row r="583" spans="1:5" s="7" customFormat="1" ht="18" customHeight="1" x14ac:dyDescent="0.2">
      <c r="A583" s="14" t="s">
        <v>749</v>
      </c>
      <c r="B583" s="15" t="s">
        <v>178</v>
      </c>
      <c r="C583" s="214">
        <f>+'BPU Travaux'!C583</f>
        <v>0</v>
      </c>
      <c r="D583" s="214"/>
      <c r="E583" s="216">
        <f t="shared" si="44"/>
        <v>0</v>
      </c>
    </row>
    <row r="584" spans="1:5" s="7" customFormat="1" ht="18" customHeight="1" x14ac:dyDescent="0.2">
      <c r="A584" s="16"/>
      <c r="B584" s="17" t="s">
        <v>172</v>
      </c>
      <c r="C584" s="215"/>
      <c r="D584" s="215"/>
      <c r="E584" s="217">
        <f t="shared" si="44"/>
        <v>0</v>
      </c>
    </row>
    <row r="585" spans="1:5" s="7" customFormat="1" ht="18" customHeight="1" x14ac:dyDescent="0.2">
      <c r="A585" s="14" t="s">
        <v>750</v>
      </c>
      <c r="B585" s="15" t="s">
        <v>192</v>
      </c>
      <c r="C585" s="214">
        <f>+'BPU Travaux'!C585</f>
        <v>0</v>
      </c>
      <c r="D585" s="214"/>
      <c r="E585" s="216">
        <f t="shared" si="44"/>
        <v>0</v>
      </c>
    </row>
    <row r="586" spans="1:5" s="7" customFormat="1" ht="18" customHeight="1" x14ac:dyDescent="0.2">
      <c r="A586" s="16"/>
      <c r="B586" s="17" t="s">
        <v>172</v>
      </c>
      <c r="C586" s="215"/>
      <c r="D586" s="224"/>
      <c r="E586" s="234">
        <f t="shared" si="44"/>
        <v>0</v>
      </c>
    </row>
    <row r="587" spans="1:5" s="7" customFormat="1" ht="18" customHeight="1" x14ac:dyDescent="0.2">
      <c r="A587" s="14" t="s">
        <v>751</v>
      </c>
      <c r="B587" s="15" t="s">
        <v>116</v>
      </c>
      <c r="C587" s="214">
        <f>+'BPU Travaux'!C587</f>
        <v>0</v>
      </c>
      <c r="D587" s="214"/>
      <c r="E587" s="216">
        <f t="shared" si="44"/>
        <v>0</v>
      </c>
    </row>
    <row r="588" spans="1:5" s="7" customFormat="1" ht="18" customHeight="1" x14ac:dyDescent="0.2">
      <c r="A588" s="16"/>
      <c r="B588" s="17" t="s">
        <v>172</v>
      </c>
      <c r="C588" s="215"/>
      <c r="D588" s="215"/>
      <c r="E588" s="217">
        <f t="shared" si="44"/>
        <v>0</v>
      </c>
    </row>
    <row r="589" spans="1:5" s="7" customFormat="1" ht="18" customHeight="1" x14ac:dyDescent="0.2">
      <c r="A589" s="14" t="s">
        <v>752</v>
      </c>
      <c r="B589" s="15" t="s">
        <v>179</v>
      </c>
      <c r="C589" s="214">
        <f>+'BPU Travaux'!C589</f>
        <v>0</v>
      </c>
      <c r="D589" s="214"/>
      <c r="E589" s="216">
        <f t="shared" si="44"/>
        <v>0</v>
      </c>
    </row>
    <row r="590" spans="1:5" s="7" customFormat="1" ht="18" customHeight="1" x14ac:dyDescent="0.2">
      <c r="A590" s="16"/>
      <c r="B590" s="17" t="s">
        <v>193</v>
      </c>
      <c r="C590" s="215"/>
      <c r="D590" s="215"/>
      <c r="E590" s="217">
        <f t="shared" si="44"/>
        <v>0</v>
      </c>
    </row>
    <row r="591" spans="1:5" s="7" customFormat="1" ht="12.75" x14ac:dyDescent="0.2">
      <c r="A591" s="14" t="s">
        <v>753</v>
      </c>
      <c r="B591" s="15" t="s">
        <v>117</v>
      </c>
      <c r="C591" s="214">
        <f>+'BPU Travaux'!C591</f>
        <v>0</v>
      </c>
      <c r="D591" s="214"/>
      <c r="E591" s="216">
        <f t="shared" si="44"/>
        <v>0</v>
      </c>
    </row>
    <row r="592" spans="1:5" s="7" customFormat="1" ht="12.75" x14ac:dyDescent="0.2">
      <c r="A592" s="16"/>
      <c r="B592" s="17" t="s">
        <v>172</v>
      </c>
      <c r="C592" s="215"/>
      <c r="D592" s="215"/>
      <c r="E592" s="217">
        <f t="shared" si="44"/>
        <v>0</v>
      </c>
    </row>
    <row r="593" spans="1:5" s="7" customFormat="1" ht="12.75" x14ac:dyDescent="0.2">
      <c r="A593" s="14" t="s">
        <v>754</v>
      </c>
      <c r="B593" s="15" t="s">
        <v>194</v>
      </c>
      <c r="C593" s="214">
        <f>+'BPU Travaux'!C593</f>
        <v>0</v>
      </c>
      <c r="D593" s="214"/>
      <c r="E593" s="216">
        <f t="shared" si="44"/>
        <v>0</v>
      </c>
    </row>
    <row r="594" spans="1:5" s="7" customFormat="1" ht="12.75" x14ac:dyDescent="0.2">
      <c r="A594" s="16"/>
      <c r="B594" s="17" t="s">
        <v>172</v>
      </c>
      <c r="C594" s="215"/>
      <c r="D594" s="215"/>
      <c r="E594" s="217">
        <f t="shared" si="44"/>
        <v>0</v>
      </c>
    </row>
    <row r="595" spans="1:5" s="7" customFormat="1" ht="24.75" customHeight="1" x14ac:dyDescent="0.2">
      <c r="A595" s="14" t="s">
        <v>755</v>
      </c>
      <c r="B595" s="15" t="s">
        <v>180</v>
      </c>
      <c r="C595" s="214">
        <f>+'BPU Travaux'!C595</f>
        <v>0</v>
      </c>
      <c r="D595" s="214"/>
      <c r="E595" s="216">
        <f t="shared" si="44"/>
        <v>0</v>
      </c>
    </row>
    <row r="596" spans="1:5" s="7" customFormat="1" ht="12.75" x14ac:dyDescent="0.2">
      <c r="A596" s="16"/>
      <c r="B596" s="17" t="s">
        <v>172</v>
      </c>
      <c r="C596" s="215"/>
      <c r="D596" s="215"/>
      <c r="E596" s="217">
        <f t="shared" si="44"/>
        <v>0</v>
      </c>
    </row>
    <row r="597" spans="1:5" s="7" customFormat="1" ht="24.75" customHeight="1" x14ac:dyDescent="0.2">
      <c r="A597" s="14" t="s">
        <v>756</v>
      </c>
      <c r="B597" s="15" t="s">
        <v>195</v>
      </c>
      <c r="C597" s="214">
        <f>+'BPU Travaux'!C597</f>
        <v>0</v>
      </c>
      <c r="D597" s="214"/>
      <c r="E597" s="216">
        <f t="shared" si="44"/>
        <v>0</v>
      </c>
    </row>
    <row r="598" spans="1:5" s="7" customFormat="1" ht="12.75" x14ac:dyDescent="0.2">
      <c r="A598" s="16"/>
      <c r="B598" s="17" t="s">
        <v>172</v>
      </c>
      <c r="C598" s="215"/>
      <c r="D598" s="215"/>
      <c r="E598" s="217">
        <f t="shared" si="44"/>
        <v>0</v>
      </c>
    </row>
    <row r="599" spans="1:5" s="7" customFormat="1" ht="24.75" customHeight="1" x14ac:dyDescent="0.2">
      <c r="A599" s="8" t="s">
        <v>231</v>
      </c>
      <c r="B599" s="9" t="s">
        <v>184</v>
      </c>
      <c r="C599" s="10"/>
      <c r="D599" s="10"/>
      <c r="E599" s="10"/>
    </row>
    <row r="600" spans="1:5" s="7" customFormat="1" ht="33.75" x14ac:dyDescent="0.2">
      <c r="A600" s="30"/>
      <c r="B600" s="12" t="s">
        <v>169</v>
      </c>
      <c r="C600" s="13"/>
      <c r="D600" s="13"/>
      <c r="E600" s="13"/>
    </row>
    <row r="601" spans="1:5" s="7" customFormat="1" ht="18" customHeight="1" x14ac:dyDescent="0.2">
      <c r="A601" s="14" t="s">
        <v>234</v>
      </c>
      <c r="B601" s="15" t="s">
        <v>182</v>
      </c>
      <c r="C601" s="214">
        <f>+'BPU Travaux'!C601</f>
        <v>0</v>
      </c>
      <c r="D601" s="214"/>
      <c r="E601" s="216">
        <f t="shared" ref="E601:E618" si="45">D601*C601</f>
        <v>0</v>
      </c>
    </row>
    <row r="602" spans="1:5" s="7" customFormat="1" ht="18" customHeight="1" x14ac:dyDescent="0.2">
      <c r="A602" s="16"/>
      <c r="B602" s="17" t="s">
        <v>172</v>
      </c>
      <c r="C602" s="215"/>
      <c r="D602" s="215"/>
      <c r="E602" s="217">
        <f t="shared" si="45"/>
        <v>0</v>
      </c>
    </row>
    <row r="603" spans="1:5" s="7" customFormat="1" ht="18" customHeight="1" x14ac:dyDescent="0.2">
      <c r="A603" s="14" t="s">
        <v>236</v>
      </c>
      <c r="B603" s="15" t="s">
        <v>108</v>
      </c>
      <c r="C603" s="214">
        <f>+'BPU Travaux'!C603</f>
        <v>0</v>
      </c>
      <c r="D603" s="214"/>
      <c r="E603" s="216">
        <f t="shared" si="45"/>
        <v>0</v>
      </c>
    </row>
    <row r="604" spans="1:5" s="7" customFormat="1" ht="18" customHeight="1" x14ac:dyDescent="0.2">
      <c r="A604" s="16"/>
      <c r="B604" s="17" t="s">
        <v>172</v>
      </c>
      <c r="C604" s="215"/>
      <c r="D604" s="215"/>
      <c r="E604" s="217">
        <f t="shared" si="45"/>
        <v>0</v>
      </c>
    </row>
    <row r="605" spans="1:5" s="7" customFormat="1" ht="18" customHeight="1" x14ac:dyDescent="0.2">
      <c r="A605" s="14" t="s">
        <v>238</v>
      </c>
      <c r="B605" s="15" t="s">
        <v>110</v>
      </c>
      <c r="C605" s="214">
        <f>+'BPU Travaux'!C605</f>
        <v>0</v>
      </c>
      <c r="D605" s="214"/>
      <c r="E605" s="216">
        <f t="shared" si="45"/>
        <v>0</v>
      </c>
    </row>
    <row r="606" spans="1:5" s="7" customFormat="1" ht="18" customHeight="1" x14ac:dyDescent="0.2">
      <c r="A606" s="16"/>
      <c r="B606" s="17" t="s">
        <v>172</v>
      </c>
      <c r="C606" s="215"/>
      <c r="D606" s="215"/>
      <c r="E606" s="217">
        <f t="shared" si="45"/>
        <v>0</v>
      </c>
    </row>
    <row r="607" spans="1:5" s="7" customFormat="1" ht="18" customHeight="1" x14ac:dyDescent="0.2">
      <c r="A607" s="14" t="s">
        <v>240</v>
      </c>
      <c r="B607" s="15" t="s">
        <v>112</v>
      </c>
      <c r="C607" s="214">
        <f>+'BPU Travaux'!C607</f>
        <v>0</v>
      </c>
      <c r="D607" s="214"/>
      <c r="E607" s="216">
        <f t="shared" si="45"/>
        <v>0</v>
      </c>
    </row>
    <row r="608" spans="1:5" s="7" customFormat="1" ht="18" customHeight="1" x14ac:dyDescent="0.2">
      <c r="A608" s="16"/>
      <c r="B608" s="17" t="s">
        <v>172</v>
      </c>
      <c r="C608" s="215"/>
      <c r="D608" s="215"/>
      <c r="E608" s="217">
        <f t="shared" si="45"/>
        <v>0</v>
      </c>
    </row>
    <row r="609" spans="1:14" s="7" customFormat="1" ht="18" customHeight="1" x14ac:dyDescent="0.2">
      <c r="A609" s="14" t="s">
        <v>757</v>
      </c>
      <c r="B609" s="15" t="s">
        <v>114</v>
      </c>
      <c r="C609" s="214">
        <f>+'BPU Travaux'!C609</f>
        <v>0</v>
      </c>
      <c r="D609" s="214"/>
      <c r="E609" s="216">
        <f t="shared" si="45"/>
        <v>0</v>
      </c>
    </row>
    <row r="610" spans="1:14" s="7" customFormat="1" ht="18" customHeight="1" x14ac:dyDescent="0.2">
      <c r="A610" s="16"/>
      <c r="B610" s="17" t="s">
        <v>172</v>
      </c>
      <c r="C610" s="215"/>
      <c r="D610" s="215"/>
      <c r="E610" s="217">
        <f t="shared" si="45"/>
        <v>0</v>
      </c>
    </row>
    <row r="611" spans="1:14" s="7" customFormat="1" ht="18" customHeight="1" x14ac:dyDescent="0.2">
      <c r="A611" s="14" t="s">
        <v>758</v>
      </c>
      <c r="B611" s="15" t="s">
        <v>115</v>
      </c>
      <c r="C611" s="214">
        <f>+'BPU Travaux'!C611</f>
        <v>0</v>
      </c>
      <c r="D611" s="214"/>
      <c r="E611" s="216">
        <f t="shared" si="45"/>
        <v>0</v>
      </c>
    </row>
    <row r="612" spans="1:14" s="7" customFormat="1" ht="18" customHeight="1" x14ac:dyDescent="0.2">
      <c r="A612" s="16"/>
      <c r="B612" s="17" t="s">
        <v>172</v>
      </c>
      <c r="C612" s="215"/>
      <c r="D612" s="215"/>
      <c r="E612" s="217">
        <f t="shared" si="45"/>
        <v>0</v>
      </c>
    </row>
    <row r="613" spans="1:14" s="7" customFormat="1" ht="18" customHeight="1" x14ac:dyDescent="0.2">
      <c r="A613" s="14" t="s">
        <v>759</v>
      </c>
      <c r="B613" s="15" t="s">
        <v>116</v>
      </c>
      <c r="C613" s="214">
        <f>+'BPU Travaux'!C613</f>
        <v>0</v>
      </c>
      <c r="D613" s="214"/>
      <c r="E613" s="216">
        <f t="shared" si="45"/>
        <v>0</v>
      </c>
    </row>
    <row r="614" spans="1:14" s="7" customFormat="1" ht="18" customHeight="1" x14ac:dyDescent="0.2">
      <c r="A614" s="16"/>
      <c r="B614" s="17" t="s">
        <v>172</v>
      </c>
      <c r="C614" s="215"/>
      <c r="D614" s="215"/>
      <c r="E614" s="217">
        <f t="shared" si="45"/>
        <v>0</v>
      </c>
    </row>
    <row r="615" spans="1:14" s="7" customFormat="1" ht="18" customHeight="1" x14ac:dyDescent="0.2">
      <c r="A615" s="14" t="s">
        <v>760</v>
      </c>
      <c r="B615" s="15" t="s">
        <v>117</v>
      </c>
      <c r="C615" s="214">
        <f>+'BPU Travaux'!C615</f>
        <v>0</v>
      </c>
      <c r="D615" s="214"/>
      <c r="E615" s="216">
        <f t="shared" si="45"/>
        <v>0</v>
      </c>
    </row>
    <row r="616" spans="1:14" s="7" customFormat="1" ht="18" customHeight="1" x14ac:dyDescent="0.2">
      <c r="A616" s="16"/>
      <c r="B616" s="17" t="s">
        <v>172</v>
      </c>
      <c r="C616" s="215"/>
      <c r="D616" s="215"/>
      <c r="E616" s="217">
        <f t="shared" si="45"/>
        <v>0</v>
      </c>
    </row>
    <row r="617" spans="1:14" s="7" customFormat="1" ht="18" customHeight="1" x14ac:dyDescent="0.2">
      <c r="A617" s="14" t="s">
        <v>761</v>
      </c>
      <c r="B617" s="15" t="s">
        <v>118</v>
      </c>
      <c r="C617" s="214">
        <f>+'BPU Travaux'!C617</f>
        <v>0</v>
      </c>
      <c r="D617" s="214"/>
      <c r="E617" s="216">
        <f t="shared" si="45"/>
        <v>0</v>
      </c>
    </row>
    <row r="618" spans="1:14" s="7" customFormat="1" ht="18" customHeight="1" x14ac:dyDescent="0.2">
      <c r="A618" s="16"/>
      <c r="B618" s="17" t="s">
        <v>172</v>
      </c>
      <c r="C618" s="215"/>
      <c r="D618" s="215"/>
      <c r="E618" s="217">
        <f t="shared" si="45"/>
        <v>0</v>
      </c>
    </row>
    <row r="619" spans="1:14" s="7" customFormat="1" ht="12.75" x14ac:dyDescent="0.2">
      <c r="A619" s="8" t="s">
        <v>762</v>
      </c>
      <c r="B619" s="9" t="s">
        <v>744</v>
      </c>
      <c r="C619" s="10"/>
      <c r="D619" s="10"/>
      <c r="E619" s="10"/>
      <c r="M619" s="25"/>
      <c r="N619" s="25"/>
    </row>
    <row r="620" spans="1:14" s="7" customFormat="1" ht="44.25" customHeight="1" x14ac:dyDescent="0.2">
      <c r="A620" s="11"/>
      <c r="B620" s="12" t="s">
        <v>201</v>
      </c>
      <c r="C620" s="13"/>
      <c r="D620" s="13"/>
      <c r="E620" s="13"/>
      <c r="F620" s="36"/>
      <c r="G620" s="36"/>
      <c r="H620" s="25"/>
      <c r="I620" s="25"/>
      <c r="J620" s="25"/>
      <c r="K620" s="25"/>
      <c r="L620" s="25"/>
      <c r="M620" s="25"/>
      <c r="N620" s="25"/>
    </row>
    <row r="621" spans="1:14" s="7" customFormat="1" ht="18" customHeight="1" x14ac:dyDescent="0.2">
      <c r="A621" s="14" t="s">
        <v>763</v>
      </c>
      <c r="B621" s="15" t="s">
        <v>202</v>
      </c>
      <c r="C621" s="214">
        <f>+'BPU Travaux'!C621</f>
        <v>0</v>
      </c>
      <c r="D621" s="214"/>
      <c r="E621" s="216">
        <f t="shared" ref="E621:E626" si="46">D621*C621</f>
        <v>0</v>
      </c>
      <c r="F621" s="36"/>
      <c r="G621" s="36"/>
      <c r="H621" s="25"/>
      <c r="I621" s="25"/>
      <c r="J621" s="25"/>
      <c r="K621" s="25"/>
      <c r="L621" s="25"/>
    </row>
    <row r="622" spans="1:14" s="7" customFormat="1" ht="18" customHeight="1" x14ac:dyDescent="0.2">
      <c r="A622" s="16"/>
      <c r="B622" s="17" t="s">
        <v>172</v>
      </c>
      <c r="C622" s="215"/>
      <c r="D622" s="215"/>
      <c r="E622" s="217">
        <f t="shared" si="46"/>
        <v>0</v>
      </c>
    </row>
    <row r="623" spans="1:14" s="7" customFormat="1" ht="18" customHeight="1" x14ac:dyDescent="0.2">
      <c r="A623" s="14" t="s">
        <v>764</v>
      </c>
      <c r="B623" s="15" t="s">
        <v>203</v>
      </c>
      <c r="C623" s="214">
        <f>+'BPU Travaux'!C623</f>
        <v>0</v>
      </c>
      <c r="D623" s="214"/>
      <c r="E623" s="216">
        <f t="shared" si="46"/>
        <v>0</v>
      </c>
      <c r="F623" s="36"/>
      <c r="G623" s="36"/>
      <c r="H623" s="25"/>
      <c r="I623" s="25"/>
      <c r="J623" s="25"/>
      <c r="K623" s="25"/>
      <c r="L623" s="25"/>
    </row>
    <row r="624" spans="1:14" s="7" customFormat="1" ht="18" customHeight="1" x14ac:dyDescent="0.2">
      <c r="A624" s="16"/>
      <c r="B624" s="17" t="s">
        <v>172</v>
      </c>
      <c r="C624" s="215"/>
      <c r="D624" s="215"/>
      <c r="E624" s="217">
        <f t="shared" si="46"/>
        <v>0</v>
      </c>
    </row>
    <row r="625" spans="1:14" s="7" customFormat="1" ht="18" customHeight="1" x14ac:dyDescent="0.2">
      <c r="A625" s="14" t="s">
        <v>765</v>
      </c>
      <c r="B625" s="15" t="s">
        <v>204</v>
      </c>
      <c r="C625" s="214">
        <f>+'BPU Travaux'!C625</f>
        <v>0</v>
      </c>
      <c r="D625" s="214"/>
      <c r="E625" s="216">
        <f t="shared" si="46"/>
        <v>0</v>
      </c>
      <c r="F625" s="36"/>
      <c r="G625" s="36"/>
      <c r="H625" s="25"/>
      <c r="I625" s="25"/>
      <c r="J625" s="25"/>
      <c r="K625" s="25"/>
      <c r="L625" s="25"/>
    </row>
    <row r="626" spans="1:14" s="7" customFormat="1" ht="18" customHeight="1" x14ac:dyDescent="0.2">
      <c r="A626" s="16"/>
      <c r="B626" s="17" t="s">
        <v>172</v>
      </c>
      <c r="C626" s="215"/>
      <c r="D626" s="215"/>
      <c r="E626" s="217">
        <f t="shared" si="46"/>
        <v>0</v>
      </c>
    </row>
    <row r="627" spans="1:14" s="7" customFormat="1" ht="24.75" customHeight="1" x14ac:dyDescent="0.2">
      <c r="A627" s="8" t="s">
        <v>766</v>
      </c>
      <c r="B627" s="9" t="s">
        <v>197</v>
      </c>
      <c r="C627" s="10"/>
      <c r="D627" s="10"/>
      <c r="E627" s="10"/>
    </row>
    <row r="628" spans="1:14" s="7" customFormat="1" ht="45" x14ac:dyDescent="0.2">
      <c r="A628" s="30"/>
      <c r="B628" s="12" t="s">
        <v>198</v>
      </c>
      <c r="C628" s="13"/>
      <c r="D628" s="13"/>
      <c r="E628" s="13"/>
    </row>
    <row r="629" spans="1:14" s="7" customFormat="1" ht="18" customHeight="1" x14ac:dyDescent="0.2">
      <c r="A629" s="14" t="s">
        <v>767</v>
      </c>
      <c r="B629" s="15" t="s">
        <v>110</v>
      </c>
      <c r="C629" s="214">
        <f>+'BPU Travaux'!C629</f>
        <v>0</v>
      </c>
      <c r="D629" s="214"/>
      <c r="E629" s="216">
        <f t="shared" ref="E629:E632" si="47">D629*C629</f>
        <v>0</v>
      </c>
    </row>
    <row r="630" spans="1:14" s="7" customFormat="1" ht="18" customHeight="1" x14ac:dyDescent="0.2">
      <c r="A630" s="16"/>
      <c r="B630" s="17" t="s">
        <v>172</v>
      </c>
      <c r="C630" s="215"/>
      <c r="D630" s="215"/>
      <c r="E630" s="217">
        <f t="shared" si="47"/>
        <v>0</v>
      </c>
    </row>
    <row r="631" spans="1:14" s="7" customFormat="1" ht="18" customHeight="1" x14ac:dyDescent="0.2">
      <c r="A631" s="14" t="s">
        <v>768</v>
      </c>
      <c r="B631" s="15" t="s">
        <v>112</v>
      </c>
      <c r="C631" s="214">
        <f>+'BPU Travaux'!C631</f>
        <v>0</v>
      </c>
      <c r="D631" s="214"/>
      <c r="E631" s="216">
        <f t="shared" si="47"/>
        <v>0</v>
      </c>
    </row>
    <row r="632" spans="1:14" s="7" customFormat="1" ht="18" customHeight="1" x14ac:dyDescent="0.2">
      <c r="A632" s="16"/>
      <c r="B632" s="17" t="s">
        <v>172</v>
      </c>
      <c r="C632" s="215"/>
      <c r="D632" s="215"/>
      <c r="E632" s="217">
        <f t="shared" si="47"/>
        <v>0</v>
      </c>
    </row>
    <row r="633" spans="1:14" s="7" customFormat="1" ht="12.75" x14ac:dyDescent="0.2">
      <c r="A633" s="8" t="s">
        <v>769</v>
      </c>
      <c r="B633" s="9" t="s">
        <v>744</v>
      </c>
      <c r="C633" s="10"/>
      <c r="D633" s="10"/>
      <c r="E633" s="10"/>
      <c r="M633" s="25"/>
      <c r="N633" s="25"/>
    </row>
    <row r="634" spans="1:14" s="7" customFormat="1" ht="44.25" customHeight="1" x14ac:dyDescent="0.2">
      <c r="A634" s="11"/>
      <c r="B634" s="12" t="s">
        <v>201</v>
      </c>
      <c r="C634" s="13"/>
      <c r="D634" s="13"/>
      <c r="E634" s="13"/>
      <c r="F634" s="36"/>
      <c r="G634" s="36"/>
      <c r="H634" s="25"/>
      <c r="I634" s="25"/>
      <c r="J634" s="25"/>
      <c r="K634" s="25"/>
      <c r="L634" s="25"/>
      <c r="M634" s="25"/>
      <c r="N634" s="25"/>
    </row>
    <row r="635" spans="1:14" s="7" customFormat="1" ht="18" customHeight="1" x14ac:dyDescent="0.2">
      <c r="A635" s="14" t="s">
        <v>770</v>
      </c>
      <c r="B635" s="15" t="s">
        <v>202</v>
      </c>
      <c r="C635" s="214">
        <f>+'BPU Travaux'!C635</f>
        <v>0</v>
      </c>
      <c r="D635" s="214"/>
      <c r="E635" s="216">
        <f t="shared" ref="E635:E640" si="48">D635*C635</f>
        <v>0</v>
      </c>
      <c r="F635" s="36"/>
      <c r="G635" s="36"/>
      <c r="H635" s="25"/>
      <c r="I635" s="25"/>
      <c r="J635" s="25"/>
      <c r="K635" s="25"/>
      <c r="L635" s="25"/>
    </row>
    <row r="636" spans="1:14" s="7" customFormat="1" ht="18" customHeight="1" x14ac:dyDescent="0.2">
      <c r="A636" s="16"/>
      <c r="B636" s="17" t="s">
        <v>172</v>
      </c>
      <c r="C636" s="215"/>
      <c r="D636" s="215"/>
      <c r="E636" s="217">
        <f t="shared" si="48"/>
        <v>0</v>
      </c>
    </row>
    <row r="637" spans="1:14" s="7" customFormat="1" ht="18" customHeight="1" x14ac:dyDescent="0.2">
      <c r="A637" s="14" t="s">
        <v>249</v>
      </c>
      <c r="B637" s="15" t="s">
        <v>203</v>
      </c>
      <c r="C637" s="214">
        <f>+'BPU Travaux'!C637</f>
        <v>0</v>
      </c>
      <c r="D637" s="214"/>
      <c r="E637" s="216">
        <f t="shared" si="48"/>
        <v>0</v>
      </c>
      <c r="F637" s="36"/>
      <c r="G637" s="36"/>
      <c r="H637" s="25"/>
      <c r="I637" s="25"/>
      <c r="J637" s="25"/>
      <c r="K637" s="25"/>
      <c r="L637" s="25"/>
    </row>
    <row r="638" spans="1:14" s="7" customFormat="1" ht="18" customHeight="1" x14ac:dyDescent="0.2">
      <c r="A638" s="16"/>
      <c r="B638" s="17" t="s">
        <v>172</v>
      </c>
      <c r="C638" s="215"/>
      <c r="D638" s="215"/>
      <c r="E638" s="217">
        <f t="shared" si="48"/>
        <v>0</v>
      </c>
    </row>
    <row r="639" spans="1:14" s="7" customFormat="1" ht="18" customHeight="1" x14ac:dyDescent="0.2">
      <c r="A639" s="14" t="s">
        <v>771</v>
      </c>
      <c r="B639" s="15" t="s">
        <v>204</v>
      </c>
      <c r="C639" s="214">
        <f>+'BPU Travaux'!C639</f>
        <v>0</v>
      </c>
      <c r="D639" s="214"/>
      <c r="E639" s="216">
        <f t="shared" si="48"/>
        <v>0</v>
      </c>
      <c r="F639" s="36"/>
      <c r="G639" s="36"/>
      <c r="H639" s="25"/>
      <c r="I639" s="25"/>
      <c r="J639" s="25"/>
      <c r="K639" s="25"/>
      <c r="L639" s="25"/>
    </row>
    <row r="640" spans="1:14" s="7" customFormat="1" ht="18" customHeight="1" x14ac:dyDescent="0.2">
      <c r="A640" s="16"/>
      <c r="B640" s="17" t="s">
        <v>172</v>
      </c>
      <c r="C640" s="215"/>
      <c r="D640" s="215"/>
      <c r="E640" s="217">
        <f t="shared" si="48"/>
        <v>0</v>
      </c>
    </row>
    <row r="641" spans="1:5" s="7" customFormat="1" ht="24.75" customHeight="1" x14ac:dyDescent="0.2">
      <c r="A641" s="4" t="s">
        <v>291</v>
      </c>
      <c r="B641" s="5" t="s">
        <v>292</v>
      </c>
      <c r="C641" s="6"/>
      <c r="D641" s="6"/>
      <c r="E641" s="6"/>
    </row>
    <row r="642" spans="1:5" s="7" customFormat="1" ht="12.75" x14ac:dyDescent="0.2">
      <c r="A642" s="8" t="s">
        <v>293</v>
      </c>
      <c r="B642" s="9" t="s">
        <v>294</v>
      </c>
      <c r="C642" s="10"/>
      <c r="D642" s="10"/>
      <c r="E642" s="10"/>
    </row>
    <row r="643" spans="1:5" s="7" customFormat="1" ht="133.9" customHeight="1" x14ac:dyDescent="0.2">
      <c r="A643" s="30"/>
      <c r="B643" s="12" t="s">
        <v>295</v>
      </c>
      <c r="C643" s="13"/>
      <c r="D643" s="13"/>
      <c r="E643" s="13"/>
    </row>
    <row r="644" spans="1:5" s="7" customFormat="1" ht="18" customHeight="1" x14ac:dyDescent="0.2">
      <c r="A644" s="14" t="s">
        <v>296</v>
      </c>
      <c r="B644" s="15" t="s">
        <v>297</v>
      </c>
      <c r="C644" s="214">
        <f>+'BPU Travaux'!C644</f>
        <v>0</v>
      </c>
      <c r="D644" s="214"/>
      <c r="E644" s="216">
        <f t="shared" ref="E644:E659" si="49">D644*C644</f>
        <v>0</v>
      </c>
    </row>
    <row r="645" spans="1:5" s="7" customFormat="1" ht="18" customHeight="1" x14ac:dyDescent="0.2">
      <c r="A645" s="16"/>
      <c r="B645" s="17" t="s">
        <v>193</v>
      </c>
      <c r="C645" s="215"/>
      <c r="D645" s="215"/>
      <c r="E645" s="217">
        <f t="shared" si="49"/>
        <v>0</v>
      </c>
    </row>
    <row r="646" spans="1:5" s="7" customFormat="1" ht="18" customHeight="1" x14ac:dyDescent="0.2">
      <c r="A646" s="14" t="s">
        <v>298</v>
      </c>
      <c r="B646" s="15" t="s">
        <v>299</v>
      </c>
      <c r="C646" s="214">
        <f>+'BPU Travaux'!C646</f>
        <v>0</v>
      </c>
      <c r="D646" s="214"/>
      <c r="E646" s="216">
        <f t="shared" si="49"/>
        <v>0</v>
      </c>
    </row>
    <row r="647" spans="1:5" s="7" customFormat="1" ht="18" customHeight="1" x14ac:dyDescent="0.2">
      <c r="A647" s="16"/>
      <c r="B647" s="17" t="s">
        <v>193</v>
      </c>
      <c r="C647" s="215"/>
      <c r="D647" s="215"/>
      <c r="E647" s="217">
        <f t="shared" si="49"/>
        <v>0</v>
      </c>
    </row>
    <row r="648" spans="1:5" s="7" customFormat="1" ht="18" customHeight="1" x14ac:dyDescent="0.2">
      <c r="A648" s="14" t="s">
        <v>300</v>
      </c>
      <c r="B648" s="15" t="s">
        <v>182</v>
      </c>
      <c r="C648" s="214">
        <f>+'BPU Travaux'!C648</f>
        <v>0</v>
      </c>
      <c r="D648" s="214"/>
      <c r="E648" s="216">
        <f t="shared" si="49"/>
        <v>0</v>
      </c>
    </row>
    <row r="649" spans="1:5" s="7" customFormat="1" ht="18" customHeight="1" x14ac:dyDescent="0.2">
      <c r="A649" s="16"/>
      <c r="B649" s="17" t="s">
        <v>172</v>
      </c>
      <c r="C649" s="215"/>
      <c r="D649" s="215"/>
      <c r="E649" s="217">
        <f t="shared" si="49"/>
        <v>0</v>
      </c>
    </row>
    <row r="650" spans="1:5" s="7" customFormat="1" ht="18" customHeight="1" x14ac:dyDescent="0.2">
      <c r="A650" s="14" t="s">
        <v>301</v>
      </c>
      <c r="B650" s="15" t="s">
        <v>171</v>
      </c>
      <c r="C650" s="214">
        <f>+'BPU Travaux'!C650</f>
        <v>0</v>
      </c>
      <c r="D650" s="214"/>
      <c r="E650" s="216">
        <f t="shared" si="49"/>
        <v>0</v>
      </c>
    </row>
    <row r="651" spans="1:5" s="7" customFormat="1" ht="18" customHeight="1" x14ac:dyDescent="0.2">
      <c r="A651" s="16"/>
      <c r="B651" s="17" t="s">
        <v>172</v>
      </c>
      <c r="C651" s="215"/>
      <c r="D651" s="215"/>
      <c r="E651" s="217">
        <f t="shared" si="49"/>
        <v>0</v>
      </c>
    </row>
    <row r="652" spans="1:5" s="7" customFormat="1" ht="18" customHeight="1" x14ac:dyDescent="0.2">
      <c r="A652" s="14" t="s">
        <v>302</v>
      </c>
      <c r="B652" s="15" t="s">
        <v>303</v>
      </c>
      <c r="C652" s="214">
        <f>+'BPU Travaux'!C652</f>
        <v>0</v>
      </c>
      <c r="D652" s="214"/>
      <c r="E652" s="216">
        <f t="shared" si="49"/>
        <v>0</v>
      </c>
    </row>
    <row r="653" spans="1:5" s="7" customFormat="1" ht="18" customHeight="1" x14ac:dyDescent="0.2">
      <c r="A653" s="16"/>
      <c r="B653" s="17" t="s">
        <v>6</v>
      </c>
      <c r="C653" s="215"/>
      <c r="D653" s="215"/>
      <c r="E653" s="217">
        <f t="shared" si="49"/>
        <v>0</v>
      </c>
    </row>
    <row r="654" spans="1:5" s="7" customFormat="1" ht="18" customHeight="1" x14ac:dyDescent="0.2">
      <c r="A654" s="14" t="s">
        <v>304</v>
      </c>
      <c r="B654" s="15" t="s">
        <v>305</v>
      </c>
      <c r="C654" s="214">
        <f>+'BPU Travaux'!C654</f>
        <v>0</v>
      </c>
      <c r="D654" s="214"/>
      <c r="E654" s="216">
        <f t="shared" si="49"/>
        <v>0</v>
      </c>
    </row>
    <row r="655" spans="1:5" s="7" customFormat="1" ht="18" customHeight="1" x14ac:dyDescent="0.2">
      <c r="A655" s="16"/>
      <c r="B655" s="17" t="s">
        <v>6</v>
      </c>
      <c r="C655" s="215"/>
      <c r="D655" s="215"/>
      <c r="E655" s="217">
        <f t="shared" si="49"/>
        <v>0</v>
      </c>
    </row>
    <row r="656" spans="1:5" s="7" customFormat="1" ht="18" customHeight="1" x14ac:dyDescent="0.2">
      <c r="A656" s="14" t="s">
        <v>306</v>
      </c>
      <c r="B656" s="15" t="s">
        <v>307</v>
      </c>
      <c r="C656" s="214">
        <f>+'BPU Travaux'!C656</f>
        <v>0</v>
      </c>
      <c r="D656" s="214"/>
      <c r="E656" s="216">
        <f t="shared" si="49"/>
        <v>0</v>
      </c>
    </row>
    <row r="657" spans="1:5" s="7" customFormat="1" ht="18" customHeight="1" x14ac:dyDescent="0.2">
      <c r="A657" s="16"/>
      <c r="B657" s="17" t="s">
        <v>6</v>
      </c>
      <c r="C657" s="215"/>
      <c r="D657" s="215"/>
      <c r="E657" s="217">
        <f t="shared" si="49"/>
        <v>0</v>
      </c>
    </row>
    <row r="658" spans="1:5" s="7" customFormat="1" ht="18" customHeight="1" x14ac:dyDescent="0.2">
      <c r="A658" s="14" t="s">
        <v>308</v>
      </c>
      <c r="B658" s="15" t="s">
        <v>309</v>
      </c>
      <c r="C658" s="214">
        <f>+'BPU Travaux'!C658</f>
        <v>0</v>
      </c>
      <c r="D658" s="214"/>
      <c r="E658" s="216">
        <f t="shared" si="49"/>
        <v>0</v>
      </c>
    </row>
    <row r="659" spans="1:5" s="7" customFormat="1" ht="18" customHeight="1" x14ac:dyDescent="0.2">
      <c r="A659" s="16"/>
      <c r="B659" s="17" t="s">
        <v>6</v>
      </c>
      <c r="C659" s="215"/>
      <c r="D659" s="215"/>
      <c r="E659" s="217">
        <f t="shared" si="49"/>
        <v>0</v>
      </c>
    </row>
    <row r="660" spans="1:5" s="7" customFormat="1" ht="12.75" x14ac:dyDescent="0.2">
      <c r="A660" s="8" t="s">
        <v>310</v>
      </c>
      <c r="B660" s="9" t="s">
        <v>311</v>
      </c>
      <c r="C660" s="10"/>
      <c r="D660" s="10"/>
      <c r="E660" s="10"/>
    </row>
    <row r="661" spans="1:5" s="7" customFormat="1" ht="65.45" customHeight="1" x14ac:dyDescent="0.2">
      <c r="A661" s="30"/>
      <c r="B661" s="12" t="s">
        <v>312</v>
      </c>
      <c r="C661" s="13"/>
      <c r="D661" s="13"/>
      <c r="E661" s="13"/>
    </row>
    <row r="662" spans="1:5" s="7" customFormat="1" ht="18" customHeight="1" x14ac:dyDescent="0.2">
      <c r="A662" s="14" t="s">
        <v>313</v>
      </c>
      <c r="B662" s="15" t="s">
        <v>297</v>
      </c>
      <c r="C662" s="214">
        <f>+'BPU Travaux'!C662</f>
        <v>0</v>
      </c>
      <c r="D662" s="214"/>
      <c r="E662" s="216">
        <f t="shared" ref="E662:E669" si="50">D662*C662</f>
        <v>0</v>
      </c>
    </row>
    <row r="663" spans="1:5" s="7" customFormat="1" ht="18" customHeight="1" x14ac:dyDescent="0.2">
      <c r="A663" s="16"/>
      <c r="B663" s="17" t="s">
        <v>172</v>
      </c>
      <c r="C663" s="215"/>
      <c r="D663" s="215"/>
      <c r="E663" s="217">
        <f t="shared" si="50"/>
        <v>0</v>
      </c>
    </row>
    <row r="664" spans="1:5" s="7" customFormat="1" ht="18" customHeight="1" x14ac:dyDescent="0.2">
      <c r="A664" s="14" t="s">
        <v>314</v>
      </c>
      <c r="B664" s="15" t="s">
        <v>299</v>
      </c>
      <c r="C664" s="214">
        <f>+'BPU Travaux'!C664</f>
        <v>0</v>
      </c>
      <c r="D664" s="214"/>
      <c r="E664" s="216">
        <f t="shared" si="50"/>
        <v>0</v>
      </c>
    </row>
    <row r="665" spans="1:5" s="7" customFormat="1" ht="18" customHeight="1" x14ac:dyDescent="0.2">
      <c r="A665" s="16"/>
      <c r="B665" s="17" t="s">
        <v>172</v>
      </c>
      <c r="C665" s="215"/>
      <c r="D665" s="215"/>
      <c r="E665" s="217">
        <f t="shared" si="50"/>
        <v>0</v>
      </c>
    </row>
    <row r="666" spans="1:5" s="7" customFormat="1" ht="18" customHeight="1" x14ac:dyDescent="0.2">
      <c r="A666" s="14" t="s">
        <v>315</v>
      </c>
      <c r="B666" s="15" t="s">
        <v>182</v>
      </c>
      <c r="C666" s="214">
        <f>+'BPU Travaux'!C666</f>
        <v>0</v>
      </c>
      <c r="D666" s="214"/>
      <c r="E666" s="216">
        <f t="shared" si="50"/>
        <v>0</v>
      </c>
    </row>
    <row r="667" spans="1:5" s="7" customFormat="1" ht="18" customHeight="1" x14ac:dyDescent="0.2">
      <c r="A667" s="16"/>
      <c r="B667" s="17" t="s">
        <v>172</v>
      </c>
      <c r="C667" s="215"/>
      <c r="D667" s="215"/>
      <c r="E667" s="217">
        <f t="shared" si="50"/>
        <v>0</v>
      </c>
    </row>
    <row r="668" spans="1:5" s="7" customFormat="1" ht="18" customHeight="1" x14ac:dyDescent="0.2">
      <c r="A668" s="14" t="s">
        <v>316</v>
      </c>
      <c r="B668" s="15" t="s">
        <v>171</v>
      </c>
      <c r="C668" s="214">
        <f>+'BPU Travaux'!C668</f>
        <v>0</v>
      </c>
      <c r="D668" s="214"/>
      <c r="E668" s="216">
        <f t="shared" si="50"/>
        <v>0</v>
      </c>
    </row>
    <row r="669" spans="1:5" s="7" customFormat="1" ht="18" customHeight="1" x14ac:dyDescent="0.2">
      <c r="A669" s="16"/>
      <c r="B669" s="17" t="s">
        <v>172</v>
      </c>
      <c r="C669" s="215"/>
      <c r="D669" s="215"/>
      <c r="E669" s="217">
        <f t="shared" si="50"/>
        <v>0</v>
      </c>
    </row>
    <row r="670" spans="1:5" s="7" customFormat="1" ht="24.95" customHeight="1" x14ac:dyDescent="0.2">
      <c r="A670" s="8" t="s">
        <v>317</v>
      </c>
      <c r="B670" s="9" t="s">
        <v>318</v>
      </c>
      <c r="C670" s="10"/>
      <c r="D670" s="10"/>
      <c r="E670" s="10"/>
    </row>
    <row r="671" spans="1:5" s="7" customFormat="1" ht="45" x14ac:dyDescent="0.2">
      <c r="A671" s="11"/>
      <c r="B671" s="12" t="s">
        <v>319</v>
      </c>
      <c r="C671" s="13"/>
      <c r="D671" s="13"/>
      <c r="E671" s="13"/>
    </row>
    <row r="672" spans="1:5" s="7" customFormat="1" ht="18" customHeight="1" x14ac:dyDescent="0.2">
      <c r="A672" s="14" t="s">
        <v>320</v>
      </c>
      <c r="B672" s="15" t="s">
        <v>321</v>
      </c>
      <c r="C672" s="214">
        <f>+'BPU Travaux'!C672</f>
        <v>0</v>
      </c>
      <c r="D672" s="214"/>
      <c r="E672" s="216">
        <f t="shared" ref="E672:E679" si="51">D672*C672</f>
        <v>0</v>
      </c>
    </row>
    <row r="673" spans="1:7" s="7" customFormat="1" ht="18" customHeight="1" x14ac:dyDescent="0.2">
      <c r="A673" s="16"/>
      <c r="B673" s="17" t="s">
        <v>172</v>
      </c>
      <c r="C673" s="215"/>
      <c r="D673" s="215"/>
      <c r="E673" s="217">
        <f t="shared" si="51"/>
        <v>0</v>
      </c>
    </row>
    <row r="674" spans="1:7" s="7" customFormat="1" ht="18" customHeight="1" x14ac:dyDescent="0.2">
      <c r="A674" s="14" t="s">
        <v>322</v>
      </c>
      <c r="B674" s="15" t="s">
        <v>323</v>
      </c>
      <c r="C674" s="214">
        <f>+'BPU Travaux'!C674</f>
        <v>0</v>
      </c>
      <c r="D674" s="214"/>
      <c r="E674" s="216">
        <f t="shared" si="51"/>
        <v>0</v>
      </c>
    </row>
    <row r="675" spans="1:7" s="7" customFormat="1" ht="18" customHeight="1" x14ac:dyDescent="0.2">
      <c r="A675" s="16"/>
      <c r="B675" s="17" t="s">
        <v>172</v>
      </c>
      <c r="C675" s="215"/>
      <c r="D675" s="215"/>
      <c r="E675" s="217">
        <f t="shared" si="51"/>
        <v>0</v>
      </c>
    </row>
    <row r="676" spans="1:7" s="7" customFormat="1" ht="18" customHeight="1" x14ac:dyDescent="0.2">
      <c r="A676" s="14" t="s">
        <v>324</v>
      </c>
      <c r="B676" s="15" t="s">
        <v>325</v>
      </c>
      <c r="C676" s="214">
        <f>+'BPU Travaux'!C676</f>
        <v>0</v>
      </c>
      <c r="D676" s="214"/>
      <c r="E676" s="216">
        <f t="shared" si="51"/>
        <v>0</v>
      </c>
    </row>
    <row r="677" spans="1:7" s="7" customFormat="1" ht="18" customHeight="1" x14ac:dyDescent="0.2">
      <c r="A677" s="16"/>
      <c r="B677" s="17" t="s">
        <v>172</v>
      </c>
      <c r="C677" s="215"/>
      <c r="D677" s="215"/>
      <c r="E677" s="217">
        <f t="shared" si="51"/>
        <v>0</v>
      </c>
    </row>
    <row r="678" spans="1:7" s="7" customFormat="1" ht="18" customHeight="1" x14ac:dyDescent="0.2">
      <c r="A678" s="14" t="s">
        <v>326</v>
      </c>
      <c r="B678" s="15" t="s">
        <v>327</v>
      </c>
      <c r="C678" s="214">
        <f>+'BPU Travaux'!C678</f>
        <v>0</v>
      </c>
      <c r="D678" s="214"/>
      <c r="E678" s="216">
        <f t="shared" si="51"/>
        <v>0</v>
      </c>
    </row>
    <row r="679" spans="1:7" s="7" customFormat="1" ht="18" customHeight="1" x14ac:dyDescent="0.2">
      <c r="A679" s="16"/>
      <c r="B679" s="17" t="s">
        <v>172</v>
      </c>
      <c r="C679" s="215"/>
      <c r="D679" s="215"/>
      <c r="E679" s="217">
        <f t="shared" si="51"/>
        <v>0</v>
      </c>
    </row>
    <row r="680" spans="1:7" s="7" customFormat="1" ht="18" customHeight="1" x14ac:dyDescent="0.2">
      <c r="A680" s="8" t="s">
        <v>328</v>
      </c>
      <c r="B680" s="9" t="s">
        <v>329</v>
      </c>
      <c r="C680" s="19"/>
      <c r="D680" s="19"/>
      <c r="E680" s="19"/>
    </row>
    <row r="681" spans="1:7" s="7" customFormat="1" ht="18" customHeight="1" x14ac:dyDescent="0.2">
      <c r="A681" s="11"/>
      <c r="B681" s="12" t="s">
        <v>330</v>
      </c>
      <c r="C681" s="26"/>
      <c r="D681" s="26"/>
      <c r="E681" s="26"/>
    </row>
    <row r="682" spans="1:7" s="7" customFormat="1" ht="18" customHeight="1" x14ac:dyDescent="0.2">
      <c r="A682" s="14" t="s">
        <v>331</v>
      </c>
      <c r="B682" s="15" t="s">
        <v>332</v>
      </c>
      <c r="C682" s="214">
        <f>+'BPU Travaux'!C682</f>
        <v>0</v>
      </c>
      <c r="D682" s="214"/>
      <c r="E682" s="216">
        <f t="shared" ref="E682:E685" si="52">D682*C682</f>
        <v>0</v>
      </c>
    </row>
    <row r="683" spans="1:7" s="7" customFormat="1" ht="18" customHeight="1" x14ac:dyDescent="0.2">
      <c r="A683" s="16"/>
      <c r="B683" s="17" t="s">
        <v>172</v>
      </c>
      <c r="C683" s="215"/>
      <c r="D683" s="215"/>
      <c r="E683" s="217">
        <f t="shared" si="52"/>
        <v>0</v>
      </c>
    </row>
    <row r="684" spans="1:7" s="7" customFormat="1" ht="18" customHeight="1" x14ac:dyDescent="0.2">
      <c r="A684" s="14" t="s">
        <v>333</v>
      </c>
      <c r="B684" s="15" t="s">
        <v>334</v>
      </c>
      <c r="C684" s="214">
        <f>+'BPU Travaux'!C684</f>
        <v>0</v>
      </c>
      <c r="D684" s="214"/>
      <c r="E684" s="216">
        <f t="shared" si="52"/>
        <v>0</v>
      </c>
    </row>
    <row r="685" spans="1:7" s="7" customFormat="1" ht="18" customHeight="1" x14ac:dyDescent="0.2">
      <c r="A685" s="16"/>
      <c r="B685" s="17" t="s">
        <v>172</v>
      </c>
      <c r="C685" s="215"/>
      <c r="D685" s="215"/>
      <c r="E685" s="217">
        <f t="shared" si="52"/>
        <v>0</v>
      </c>
    </row>
    <row r="686" spans="1:7" s="7" customFormat="1" ht="12.75" x14ac:dyDescent="0.2">
      <c r="A686" s="8" t="s">
        <v>335</v>
      </c>
      <c r="B686" s="9" t="s">
        <v>336</v>
      </c>
      <c r="C686" s="10"/>
      <c r="D686" s="10"/>
      <c r="E686" s="10"/>
    </row>
    <row r="687" spans="1:7" s="7" customFormat="1" ht="83.65" customHeight="1" x14ac:dyDescent="0.2">
      <c r="A687" s="11"/>
      <c r="B687" s="12" t="s">
        <v>337</v>
      </c>
      <c r="C687" s="13"/>
      <c r="D687" s="13"/>
      <c r="E687" s="13"/>
    </row>
    <row r="688" spans="1:7" s="7" customFormat="1" ht="18" customHeight="1" x14ac:dyDescent="0.2">
      <c r="A688" s="14" t="s">
        <v>338</v>
      </c>
      <c r="B688" s="15" t="s">
        <v>339</v>
      </c>
      <c r="C688" s="214">
        <f>+'BPU Travaux'!C688</f>
        <v>0</v>
      </c>
      <c r="D688" s="214"/>
      <c r="E688" s="216">
        <f t="shared" ref="E688:E701" si="53">D688*C688</f>
        <v>0</v>
      </c>
      <c r="F688" s="36"/>
      <c r="G688" s="36"/>
    </row>
    <row r="689" spans="1:7" s="7" customFormat="1" ht="18" customHeight="1" x14ac:dyDescent="0.2">
      <c r="A689" s="16"/>
      <c r="B689" s="17" t="s">
        <v>172</v>
      </c>
      <c r="C689" s="215"/>
      <c r="D689" s="215"/>
      <c r="E689" s="217">
        <f t="shared" si="53"/>
        <v>0</v>
      </c>
      <c r="F689" s="36"/>
      <c r="G689" s="36"/>
    </row>
    <row r="690" spans="1:7" s="7" customFormat="1" ht="18" customHeight="1" x14ac:dyDescent="0.2">
      <c r="A690" s="14" t="s">
        <v>340</v>
      </c>
      <c r="B690" s="15" t="s">
        <v>341</v>
      </c>
      <c r="C690" s="214">
        <f>+'BPU Travaux'!C690</f>
        <v>0</v>
      </c>
      <c r="D690" s="214"/>
      <c r="E690" s="216">
        <f t="shared" si="53"/>
        <v>0</v>
      </c>
      <c r="F690" s="36"/>
      <c r="G690" s="36"/>
    </row>
    <row r="691" spans="1:7" s="7" customFormat="1" ht="18" customHeight="1" x14ac:dyDescent="0.2">
      <c r="A691" s="16"/>
      <c r="B691" s="17" t="s">
        <v>172</v>
      </c>
      <c r="C691" s="215"/>
      <c r="D691" s="215"/>
      <c r="E691" s="217">
        <f t="shared" si="53"/>
        <v>0</v>
      </c>
      <c r="F691" s="36"/>
      <c r="G691" s="36"/>
    </row>
    <row r="692" spans="1:7" s="7" customFormat="1" ht="18" customHeight="1" x14ac:dyDescent="0.2">
      <c r="A692" s="14" t="s">
        <v>342</v>
      </c>
      <c r="B692" s="15" t="s">
        <v>343</v>
      </c>
      <c r="C692" s="214">
        <f>+'BPU Travaux'!C692</f>
        <v>0</v>
      </c>
      <c r="D692" s="214"/>
      <c r="E692" s="216">
        <f t="shared" si="53"/>
        <v>0</v>
      </c>
      <c r="F692" s="36"/>
      <c r="G692" s="36"/>
    </row>
    <row r="693" spans="1:7" s="7" customFormat="1" ht="18" customHeight="1" x14ac:dyDescent="0.2">
      <c r="A693" s="16"/>
      <c r="B693" s="17" t="s">
        <v>172</v>
      </c>
      <c r="C693" s="215"/>
      <c r="D693" s="215"/>
      <c r="E693" s="217">
        <f t="shared" si="53"/>
        <v>0</v>
      </c>
      <c r="F693" s="36"/>
      <c r="G693" s="36"/>
    </row>
    <row r="694" spans="1:7" s="7" customFormat="1" ht="18" customHeight="1" x14ac:dyDescent="0.2">
      <c r="A694" s="14" t="s">
        <v>344</v>
      </c>
      <c r="B694" s="15" t="s">
        <v>345</v>
      </c>
      <c r="C694" s="214">
        <f>+'BPU Travaux'!C694</f>
        <v>0</v>
      </c>
      <c r="D694" s="214"/>
      <c r="E694" s="216">
        <f t="shared" si="53"/>
        <v>0</v>
      </c>
      <c r="F694" s="36"/>
      <c r="G694" s="36"/>
    </row>
    <row r="695" spans="1:7" s="7" customFormat="1" ht="18" customHeight="1" x14ac:dyDescent="0.2">
      <c r="A695" s="16"/>
      <c r="B695" s="24" t="s">
        <v>172</v>
      </c>
      <c r="C695" s="215"/>
      <c r="D695" s="215"/>
      <c r="E695" s="217">
        <f t="shared" si="53"/>
        <v>0</v>
      </c>
      <c r="F695" s="36"/>
      <c r="G695" s="36"/>
    </row>
    <row r="696" spans="1:7" s="7" customFormat="1" ht="18" customHeight="1" x14ac:dyDescent="0.2">
      <c r="A696" s="14" t="s">
        <v>346</v>
      </c>
      <c r="B696" s="15" t="s">
        <v>347</v>
      </c>
      <c r="C696" s="214">
        <f>+'BPU Travaux'!C696</f>
        <v>0</v>
      </c>
      <c r="D696" s="214"/>
      <c r="E696" s="216">
        <f t="shared" si="53"/>
        <v>0</v>
      </c>
      <c r="F696" s="36"/>
      <c r="G696" s="36"/>
    </row>
    <row r="697" spans="1:7" s="7" customFormat="1" ht="18" customHeight="1" x14ac:dyDescent="0.2">
      <c r="A697" s="16"/>
      <c r="B697" s="24" t="s">
        <v>172</v>
      </c>
      <c r="C697" s="215"/>
      <c r="D697" s="215"/>
      <c r="E697" s="217">
        <f t="shared" si="53"/>
        <v>0</v>
      </c>
      <c r="F697" s="36"/>
      <c r="G697" s="36"/>
    </row>
    <row r="698" spans="1:7" s="7" customFormat="1" ht="18" customHeight="1" x14ac:dyDescent="0.2">
      <c r="A698" s="14" t="s">
        <v>348</v>
      </c>
      <c r="B698" s="15" t="s">
        <v>349</v>
      </c>
      <c r="C698" s="214">
        <f>+'BPU Travaux'!C698</f>
        <v>0</v>
      </c>
      <c r="D698" s="214"/>
      <c r="E698" s="216">
        <f t="shared" si="53"/>
        <v>0</v>
      </c>
      <c r="F698" s="36"/>
      <c r="G698" s="36"/>
    </row>
    <row r="699" spans="1:7" s="7" customFormat="1" ht="18" customHeight="1" x14ac:dyDescent="0.2">
      <c r="A699" s="16"/>
      <c r="B699" s="24" t="s">
        <v>172</v>
      </c>
      <c r="C699" s="215"/>
      <c r="D699" s="215"/>
      <c r="E699" s="217">
        <f t="shared" si="53"/>
        <v>0</v>
      </c>
      <c r="F699" s="36"/>
      <c r="G699" s="36"/>
    </row>
    <row r="700" spans="1:7" s="7" customFormat="1" ht="18" customHeight="1" x14ac:dyDescent="0.2">
      <c r="A700" s="14" t="s">
        <v>350</v>
      </c>
      <c r="B700" s="15" t="s">
        <v>351</v>
      </c>
      <c r="C700" s="214">
        <f>+'BPU Travaux'!C700</f>
        <v>0</v>
      </c>
      <c r="D700" s="214"/>
      <c r="E700" s="216">
        <f t="shared" si="53"/>
        <v>0</v>
      </c>
      <c r="F700" s="36"/>
      <c r="G700" s="36"/>
    </row>
    <row r="701" spans="1:7" s="7" customFormat="1" ht="18" customHeight="1" x14ac:dyDescent="0.2">
      <c r="A701" s="16"/>
      <c r="B701" s="24" t="s">
        <v>172</v>
      </c>
      <c r="C701" s="215"/>
      <c r="D701" s="215"/>
      <c r="E701" s="217">
        <f t="shared" si="53"/>
        <v>0</v>
      </c>
      <c r="F701" s="36"/>
      <c r="G701" s="36"/>
    </row>
    <row r="702" spans="1:7" s="7" customFormat="1" ht="12.75" x14ac:dyDescent="0.2">
      <c r="A702" s="8" t="s">
        <v>352</v>
      </c>
      <c r="B702" s="9" t="s">
        <v>353</v>
      </c>
      <c r="C702" s="10"/>
      <c r="D702" s="10"/>
      <c r="E702" s="10"/>
    </row>
    <row r="703" spans="1:7" s="7" customFormat="1" ht="12.75" x14ac:dyDescent="0.2">
      <c r="A703" s="30"/>
      <c r="B703" s="12" t="s">
        <v>354</v>
      </c>
      <c r="C703" s="13"/>
      <c r="D703" s="13"/>
      <c r="E703" s="13"/>
    </row>
    <row r="704" spans="1:7" s="7" customFormat="1" ht="18" customHeight="1" x14ac:dyDescent="0.2">
      <c r="A704" s="14" t="s">
        <v>355</v>
      </c>
      <c r="B704" s="15" t="s">
        <v>356</v>
      </c>
      <c r="C704" s="214">
        <f>+'BPU Travaux'!C704</f>
        <v>0</v>
      </c>
      <c r="D704" s="214"/>
      <c r="E704" s="216">
        <f t="shared" ref="E704:E713" si="54">D704*C704</f>
        <v>0</v>
      </c>
    </row>
    <row r="705" spans="1:14" s="7" customFormat="1" ht="18" customHeight="1" x14ac:dyDescent="0.2">
      <c r="A705" s="16"/>
      <c r="B705" s="17" t="s">
        <v>172</v>
      </c>
      <c r="C705" s="215"/>
      <c r="D705" s="215"/>
      <c r="E705" s="217">
        <f t="shared" si="54"/>
        <v>0</v>
      </c>
    </row>
    <row r="706" spans="1:14" s="7" customFormat="1" ht="18" customHeight="1" x14ac:dyDescent="0.2">
      <c r="A706" s="14" t="s">
        <v>357</v>
      </c>
      <c r="B706" s="15" t="s">
        <v>358</v>
      </c>
      <c r="C706" s="214">
        <f>+'BPU Travaux'!C706</f>
        <v>0</v>
      </c>
      <c r="D706" s="214"/>
      <c r="E706" s="216">
        <f t="shared" si="54"/>
        <v>0</v>
      </c>
    </row>
    <row r="707" spans="1:14" s="7" customFormat="1" ht="18" customHeight="1" x14ac:dyDescent="0.2">
      <c r="A707" s="16"/>
      <c r="B707" s="17" t="s">
        <v>172</v>
      </c>
      <c r="C707" s="215"/>
      <c r="D707" s="215"/>
      <c r="E707" s="217">
        <f t="shared" si="54"/>
        <v>0</v>
      </c>
    </row>
    <row r="708" spans="1:14" s="7" customFormat="1" ht="18" customHeight="1" x14ac:dyDescent="0.2">
      <c r="A708" s="14" t="s">
        <v>359</v>
      </c>
      <c r="B708" s="15" t="s">
        <v>360</v>
      </c>
      <c r="C708" s="214">
        <f>+'BPU Travaux'!C708</f>
        <v>0</v>
      </c>
      <c r="D708" s="214"/>
      <c r="E708" s="216">
        <f t="shared" si="54"/>
        <v>0</v>
      </c>
    </row>
    <row r="709" spans="1:14" s="7" customFormat="1" ht="18" customHeight="1" x14ac:dyDescent="0.2">
      <c r="A709" s="16"/>
      <c r="B709" s="17" t="s">
        <v>172</v>
      </c>
      <c r="C709" s="215"/>
      <c r="D709" s="215"/>
      <c r="E709" s="217">
        <f t="shared" si="54"/>
        <v>0</v>
      </c>
    </row>
    <row r="710" spans="1:14" s="7" customFormat="1" ht="18" customHeight="1" x14ac:dyDescent="0.2">
      <c r="A710" s="14" t="s">
        <v>361</v>
      </c>
      <c r="B710" s="15" t="s">
        <v>362</v>
      </c>
      <c r="C710" s="214">
        <f>+'BPU Travaux'!C710</f>
        <v>0</v>
      </c>
      <c r="D710" s="214"/>
      <c r="E710" s="216">
        <f t="shared" si="54"/>
        <v>0</v>
      </c>
    </row>
    <row r="711" spans="1:14" s="7" customFormat="1" ht="18" customHeight="1" x14ac:dyDescent="0.2">
      <c r="A711" s="16"/>
      <c r="B711" s="17" t="s">
        <v>172</v>
      </c>
      <c r="C711" s="215"/>
      <c r="D711" s="215"/>
      <c r="E711" s="217">
        <f t="shared" si="54"/>
        <v>0</v>
      </c>
    </row>
    <row r="712" spans="1:14" s="7" customFormat="1" ht="18" customHeight="1" x14ac:dyDescent="0.2">
      <c r="A712" s="14" t="s">
        <v>363</v>
      </c>
      <c r="B712" s="15" t="s">
        <v>364</v>
      </c>
      <c r="C712" s="214">
        <f>+'BPU Travaux'!C712</f>
        <v>0</v>
      </c>
      <c r="D712" s="214"/>
      <c r="E712" s="216">
        <f t="shared" si="54"/>
        <v>0</v>
      </c>
    </row>
    <row r="713" spans="1:14" s="7" customFormat="1" ht="18" customHeight="1" x14ac:dyDescent="0.2">
      <c r="A713" s="16"/>
      <c r="B713" s="17" t="s">
        <v>172</v>
      </c>
      <c r="C713" s="215"/>
      <c r="D713" s="215"/>
      <c r="E713" s="217">
        <f t="shared" si="54"/>
        <v>0</v>
      </c>
    </row>
    <row r="714" spans="1:14" s="7" customFormat="1" ht="24" customHeight="1" x14ac:dyDescent="0.2">
      <c r="A714" s="21" t="s">
        <v>365</v>
      </c>
      <c r="B714" s="164" t="s">
        <v>366</v>
      </c>
      <c r="C714" s="50"/>
      <c r="D714" s="50"/>
      <c r="E714" s="50"/>
    </row>
    <row r="715" spans="1:14" s="2" customFormat="1" ht="18" customHeight="1" x14ac:dyDescent="0.2">
      <c r="A715" s="14" t="s">
        <v>367</v>
      </c>
      <c r="B715" s="51" t="s">
        <v>368</v>
      </c>
      <c r="C715" s="214">
        <f>+'BPU Travaux'!C715</f>
        <v>0</v>
      </c>
      <c r="D715" s="214"/>
      <c r="E715" s="216">
        <f t="shared" ref="E715:E726" si="55">D715*C715</f>
        <v>0</v>
      </c>
      <c r="F715" s="7"/>
      <c r="G715" s="7"/>
      <c r="H715" s="7"/>
      <c r="I715" s="7"/>
      <c r="J715" s="7"/>
      <c r="K715" s="7"/>
      <c r="L715" s="7"/>
      <c r="M715" s="7"/>
      <c r="N715" s="7"/>
    </row>
    <row r="716" spans="1:14" s="2" customFormat="1" ht="18" customHeight="1" x14ac:dyDescent="0.2">
      <c r="A716" s="16"/>
      <c r="B716" s="118" t="s">
        <v>6</v>
      </c>
      <c r="C716" s="215"/>
      <c r="D716" s="215"/>
      <c r="E716" s="217">
        <f t="shared" si="55"/>
        <v>0</v>
      </c>
      <c r="F716" s="7"/>
      <c r="G716" s="7"/>
      <c r="H716" s="7"/>
      <c r="I716" s="7"/>
      <c r="J716" s="7"/>
      <c r="K716" s="7"/>
      <c r="L716" s="7"/>
      <c r="M716" s="7"/>
      <c r="N716" s="7"/>
    </row>
    <row r="717" spans="1:14" s="2" customFormat="1" ht="22.9" customHeight="1" x14ac:dyDescent="0.2">
      <c r="A717" s="14" t="s">
        <v>369</v>
      </c>
      <c r="B717" s="51" t="s">
        <v>370</v>
      </c>
      <c r="C717" s="214">
        <f>+'BPU Travaux'!C717</f>
        <v>0</v>
      </c>
      <c r="D717" s="214"/>
      <c r="E717" s="216">
        <f t="shared" si="55"/>
        <v>0</v>
      </c>
      <c r="F717" s="7"/>
      <c r="G717" s="7"/>
      <c r="H717" s="7"/>
      <c r="I717" s="7"/>
      <c r="J717" s="7"/>
      <c r="K717" s="7"/>
      <c r="L717" s="7"/>
      <c r="M717" s="7"/>
      <c r="N717" s="7"/>
    </row>
    <row r="718" spans="1:14" s="2" customFormat="1" ht="18" customHeight="1" x14ac:dyDescent="0.2">
      <c r="A718" s="16"/>
      <c r="B718" s="118" t="s">
        <v>6</v>
      </c>
      <c r="C718" s="215"/>
      <c r="D718" s="215"/>
      <c r="E718" s="217">
        <f t="shared" si="55"/>
        <v>0</v>
      </c>
      <c r="F718" s="7"/>
      <c r="G718" s="7"/>
      <c r="H718" s="7"/>
      <c r="I718" s="7"/>
      <c r="J718" s="7"/>
      <c r="K718" s="7"/>
      <c r="L718" s="7"/>
      <c r="M718" s="7"/>
      <c r="N718" s="7"/>
    </row>
    <row r="719" spans="1:14" s="7" customFormat="1" ht="18" customHeight="1" x14ac:dyDescent="0.2">
      <c r="A719" s="14" t="s">
        <v>371</v>
      </c>
      <c r="B719" s="51" t="s">
        <v>372</v>
      </c>
      <c r="C719" s="214">
        <f>+'BPU Travaux'!C719</f>
        <v>0</v>
      </c>
      <c r="D719" s="214"/>
      <c r="E719" s="216">
        <f t="shared" si="55"/>
        <v>0</v>
      </c>
    </row>
    <row r="720" spans="1:14" s="7" customFormat="1" ht="18" customHeight="1" x14ac:dyDescent="0.2">
      <c r="A720" s="16"/>
      <c r="B720" s="118" t="s">
        <v>6</v>
      </c>
      <c r="C720" s="215"/>
      <c r="D720" s="215"/>
      <c r="E720" s="217">
        <f t="shared" si="55"/>
        <v>0</v>
      </c>
    </row>
    <row r="721" spans="1:12" s="7" customFormat="1" ht="18" customHeight="1" x14ac:dyDescent="0.2">
      <c r="A721" s="14" t="s">
        <v>373</v>
      </c>
      <c r="B721" s="51" t="s">
        <v>374</v>
      </c>
      <c r="C721" s="214">
        <f>+'BPU Travaux'!C721</f>
        <v>0</v>
      </c>
      <c r="D721" s="214"/>
      <c r="E721" s="216">
        <f t="shared" si="55"/>
        <v>0</v>
      </c>
    </row>
    <row r="722" spans="1:12" s="7" customFormat="1" ht="18" customHeight="1" x14ac:dyDescent="0.2">
      <c r="A722" s="16"/>
      <c r="B722" s="118" t="s">
        <v>6</v>
      </c>
      <c r="C722" s="215"/>
      <c r="D722" s="215"/>
      <c r="E722" s="217">
        <f t="shared" si="55"/>
        <v>0</v>
      </c>
    </row>
    <row r="723" spans="1:12" s="2" customFormat="1" ht="18" customHeight="1" x14ac:dyDescent="0.2">
      <c r="A723" s="14" t="s">
        <v>375</v>
      </c>
      <c r="B723" s="51" t="s">
        <v>376</v>
      </c>
      <c r="C723" s="214">
        <f>+'BPU Travaux'!C723</f>
        <v>0</v>
      </c>
      <c r="D723" s="214"/>
      <c r="E723" s="216">
        <f t="shared" si="55"/>
        <v>0</v>
      </c>
      <c r="F723" s="7"/>
      <c r="G723" s="7"/>
      <c r="H723" s="7"/>
      <c r="I723" s="7"/>
      <c r="J723" s="7"/>
      <c r="K723" s="7"/>
      <c r="L723" s="7"/>
    </row>
    <row r="724" spans="1:12" s="2" customFormat="1" ht="18" customHeight="1" x14ac:dyDescent="0.2">
      <c r="A724" s="16"/>
      <c r="B724" s="118" t="s">
        <v>6</v>
      </c>
      <c r="C724" s="215"/>
      <c r="D724" s="215"/>
      <c r="E724" s="217">
        <f t="shared" si="55"/>
        <v>0</v>
      </c>
      <c r="F724" s="7"/>
      <c r="G724" s="7"/>
      <c r="H724" s="7"/>
      <c r="I724" s="7"/>
      <c r="J724" s="7"/>
      <c r="K724" s="7"/>
      <c r="L724" s="7"/>
    </row>
    <row r="725" spans="1:12" s="2" customFormat="1" ht="18" customHeight="1" x14ac:dyDescent="0.2">
      <c r="A725" s="14" t="s">
        <v>377</v>
      </c>
      <c r="B725" s="51" t="s">
        <v>378</v>
      </c>
      <c r="C725" s="214">
        <f>+'BPU Travaux'!C725</f>
        <v>0</v>
      </c>
      <c r="D725" s="214"/>
      <c r="E725" s="216">
        <f t="shared" si="55"/>
        <v>0</v>
      </c>
      <c r="F725" s="7"/>
      <c r="G725" s="7"/>
      <c r="H725" s="7"/>
      <c r="I725" s="7"/>
      <c r="J725" s="7"/>
      <c r="K725" s="7"/>
      <c r="L725" s="7"/>
    </row>
    <row r="726" spans="1:12" s="2" customFormat="1" ht="18" customHeight="1" x14ac:dyDescent="0.2">
      <c r="A726" s="16"/>
      <c r="B726" s="118" t="s">
        <v>6</v>
      </c>
      <c r="C726" s="215"/>
      <c r="D726" s="215"/>
      <c r="E726" s="217">
        <f t="shared" si="55"/>
        <v>0</v>
      </c>
      <c r="F726" s="7"/>
      <c r="G726" s="7"/>
      <c r="H726" s="7"/>
      <c r="I726" s="7"/>
      <c r="J726" s="7"/>
      <c r="K726" s="7"/>
      <c r="L726" s="7"/>
    </row>
    <row r="727" spans="1:12" s="2" customFormat="1" ht="18" customHeight="1" x14ac:dyDescent="0.25">
      <c r="A727" s="8" t="s">
        <v>379</v>
      </c>
      <c r="B727" s="52" t="s">
        <v>380</v>
      </c>
      <c r="C727" s="10"/>
      <c r="D727" s="10"/>
      <c r="E727" s="10"/>
    </row>
    <row r="728" spans="1:12" s="2" customFormat="1" ht="28.9" customHeight="1" x14ac:dyDescent="0.25">
      <c r="A728" s="16"/>
      <c r="B728" s="32" t="s">
        <v>381</v>
      </c>
      <c r="C728" s="13"/>
      <c r="D728" s="13"/>
      <c r="E728" s="13"/>
    </row>
    <row r="729" spans="1:12" s="2" customFormat="1" ht="18" customHeight="1" x14ac:dyDescent="0.25">
      <c r="A729" s="14" t="s">
        <v>382</v>
      </c>
      <c r="B729" s="53" t="s">
        <v>383</v>
      </c>
      <c r="C729" s="214">
        <f>+'BPU Travaux'!C729</f>
        <v>0</v>
      </c>
      <c r="D729" s="214"/>
      <c r="E729" s="216">
        <f t="shared" ref="E729:E732" si="56">D729*C729</f>
        <v>0</v>
      </c>
    </row>
    <row r="730" spans="1:12" s="2" customFormat="1" ht="18" customHeight="1" x14ac:dyDescent="0.25">
      <c r="A730" s="16"/>
      <c r="B730" s="31" t="s">
        <v>172</v>
      </c>
      <c r="C730" s="215"/>
      <c r="D730" s="215"/>
      <c r="E730" s="217">
        <f t="shared" si="56"/>
        <v>0</v>
      </c>
    </row>
    <row r="731" spans="1:12" s="2" customFormat="1" ht="18" customHeight="1" x14ac:dyDescent="0.25">
      <c r="A731" s="14" t="s">
        <v>384</v>
      </c>
      <c r="B731" s="53" t="s">
        <v>385</v>
      </c>
      <c r="C731" s="214">
        <f>+'BPU Travaux'!C731</f>
        <v>0</v>
      </c>
      <c r="D731" s="214"/>
      <c r="E731" s="216">
        <f t="shared" si="56"/>
        <v>0</v>
      </c>
    </row>
    <row r="732" spans="1:12" s="2" customFormat="1" ht="18" customHeight="1" x14ac:dyDescent="0.25">
      <c r="A732" s="16"/>
      <c r="B732" s="31" t="s">
        <v>172</v>
      </c>
      <c r="C732" s="215"/>
      <c r="D732" s="215"/>
      <c r="E732" s="217">
        <f t="shared" si="56"/>
        <v>0</v>
      </c>
    </row>
    <row r="733" spans="1:12" s="2" customFormat="1" ht="18" customHeight="1" x14ac:dyDescent="0.25">
      <c r="A733" s="8" t="s">
        <v>386</v>
      </c>
      <c r="B733" s="33" t="s">
        <v>387</v>
      </c>
      <c r="C733" s="214">
        <f>+'BPU Travaux'!C733</f>
        <v>0</v>
      </c>
      <c r="D733" s="227"/>
      <c r="E733" s="238">
        <f>D733*C733</f>
        <v>0</v>
      </c>
    </row>
    <row r="734" spans="1:12" s="2" customFormat="1" ht="28.9" customHeight="1" x14ac:dyDescent="0.25">
      <c r="A734" s="16"/>
      <c r="B734" s="32" t="s">
        <v>388</v>
      </c>
      <c r="C734" s="224"/>
      <c r="D734" s="228"/>
      <c r="E734" s="239"/>
    </row>
    <row r="735" spans="1:12" s="2" customFormat="1" ht="18" customHeight="1" x14ac:dyDescent="0.25">
      <c r="A735" s="16"/>
      <c r="B735" s="31" t="s">
        <v>6</v>
      </c>
      <c r="C735" s="215"/>
      <c r="D735" s="228"/>
      <c r="E735" s="239"/>
    </row>
    <row r="736" spans="1:12" s="7" customFormat="1" ht="23.45" customHeight="1" x14ac:dyDescent="0.2">
      <c r="A736" s="4" t="s">
        <v>806</v>
      </c>
      <c r="B736" s="37" t="s">
        <v>205</v>
      </c>
      <c r="C736" s="6"/>
      <c r="D736" s="6"/>
      <c r="E736" s="6"/>
    </row>
    <row r="737" spans="1:14" s="25" customFormat="1" ht="12.75" x14ac:dyDescent="0.2">
      <c r="A737" s="8" t="s">
        <v>389</v>
      </c>
      <c r="B737" s="9" t="s">
        <v>207</v>
      </c>
      <c r="C737" s="10"/>
      <c r="D737" s="10"/>
      <c r="E737" s="10"/>
      <c r="F737" s="7"/>
      <c r="G737" s="7"/>
      <c r="H737" s="7"/>
      <c r="I737" s="7"/>
      <c r="J737" s="7"/>
      <c r="K737" s="7"/>
      <c r="L737" s="7"/>
      <c r="M737" s="7"/>
      <c r="N737" s="7"/>
    </row>
    <row r="738" spans="1:14" s="25" customFormat="1" ht="33.75" x14ac:dyDescent="0.2">
      <c r="A738" s="11"/>
      <c r="B738" s="38" t="s">
        <v>208</v>
      </c>
      <c r="C738" s="13"/>
      <c r="D738" s="13"/>
      <c r="E738" s="13"/>
      <c r="F738" s="7"/>
      <c r="G738" s="7"/>
      <c r="H738" s="7"/>
      <c r="I738" s="7"/>
      <c r="J738" s="7"/>
      <c r="K738" s="7"/>
      <c r="L738" s="7"/>
      <c r="M738" s="7"/>
      <c r="N738" s="7"/>
    </row>
    <row r="739" spans="1:14" s="25" customFormat="1" ht="16.899999999999999" customHeight="1" x14ac:dyDescent="0.2">
      <c r="A739" s="14" t="s">
        <v>390</v>
      </c>
      <c r="B739" s="15" t="s">
        <v>182</v>
      </c>
      <c r="C739" s="214">
        <f>+'BPU Travaux'!C739</f>
        <v>0</v>
      </c>
      <c r="D739" s="214"/>
      <c r="E739" s="216">
        <f t="shared" ref="E739:E756" si="57">D739*C739</f>
        <v>0</v>
      </c>
      <c r="F739" s="7"/>
      <c r="G739" s="7"/>
      <c r="H739" s="7"/>
      <c r="I739" s="7"/>
      <c r="J739" s="7"/>
      <c r="K739" s="7"/>
      <c r="L739" s="7"/>
      <c r="M739" s="7"/>
      <c r="N739" s="7"/>
    </row>
    <row r="740" spans="1:14" s="25" customFormat="1" ht="16.899999999999999" customHeight="1" x14ac:dyDescent="0.2">
      <c r="A740" s="16"/>
      <c r="B740" s="17" t="s">
        <v>172</v>
      </c>
      <c r="C740" s="215"/>
      <c r="D740" s="215"/>
      <c r="E740" s="217">
        <f t="shared" si="57"/>
        <v>0</v>
      </c>
      <c r="F740" s="7"/>
      <c r="G740" s="7"/>
      <c r="H740" s="7"/>
      <c r="I740" s="7"/>
      <c r="J740" s="7"/>
      <c r="K740" s="7"/>
      <c r="L740" s="7"/>
      <c r="M740" s="7"/>
      <c r="N740" s="7"/>
    </row>
    <row r="741" spans="1:14" s="7" customFormat="1" ht="16.899999999999999" customHeight="1" x14ac:dyDescent="0.2">
      <c r="A741" s="14" t="s">
        <v>391</v>
      </c>
      <c r="B741" s="15" t="s">
        <v>108</v>
      </c>
      <c r="C741" s="214">
        <f>+'BPU Travaux'!C741</f>
        <v>0</v>
      </c>
      <c r="D741" s="214"/>
      <c r="E741" s="216">
        <f t="shared" si="57"/>
        <v>0</v>
      </c>
      <c r="F741" s="25"/>
      <c r="G741" s="25"/>
      <c r="H741" s="25"/>
      <c r="I741" s="25"/>
      <c r="J741" s="25"/>
      <c r="K741" s="25"/>
      <c r="L741" s="25"/>
    </row>
    <row r="742" spans="1:14" s="7" customFormat="1" ht="16.899999999999999" customHeight="1" x14ac:dyDescent="0.2">
      <c r="A742" s="16"/>
      <c r="B742" s="17" t="s">
        <v>172</v>
      </c>
      <c r="C742" s="215"/>
      <c r="D742" s="215"/>
      <c r="E742" s="217">
        <f t="shared" si="57"/>
        <v>0</v>
      </c>
      <c r="F742" s="25"/>
      <c r="G742" s="25"/>
      <c r="H742" s="25"/>
      <c r="I742" s="25"/>
      <c r="J742" s="25"/>
      <c r="K742" s="25"/>
      <c r="L742" s="25"/>
    </row>
    <row r="743" spans="1:14" s="7" customFormat="1" ht="16.899999999999999" customHeight="1" x14ac:dyDescent="0.2">
      <c r="A743" s="14" t="s">
        <v>460</v>
      </c>
      <c r="B743" s="15" t="s">
        <v>110</v>
      </c>
      <c r="C743" s="214">
        <f>+'BPU Travaux'!C743</f>
        <v>0</v>
      </c>
      <c r="D743" s="214"/>
      <c r="E743" s="216">
        <f t="shared" si="57"/>
        <v>0</v>
      </c>
    </row>
    <row r="744" spans="1:14" s="7" customFormat="1" ht="16.899999999999999" customHeight="1" x14ac:dyDescent="0.2">
      <c r="A744" s="16"/>
      <c r="B744" s="17" t="s">
        <v>172</v>
      </c>
      <c r="C744" s="215"/>
      <c r="D744" s="215"/>
      <c r="E744" s="217">
        <f t="shared" si="57"/>
        <v>0</v>
      </c>
    </row>
    <row r="745" spans="1:14" s="7" customFormat="1" ht="16.899999999999999" customHeight="1" x14ac:dyDescent="0.2">
      <c r="A745" s="14" t="s">
        <v>807</v>
      </c>
      <c r="B745" s="15" t="s">
        <v>112</v>
      </c>
      <c r="C745" s="214">
        <f>+'BPU Travaux'!C745</f>
        <v>0</v>
      </c>
      <c r="D745" s="214"/>
      <c r="E745" s="216">
        <f t="shared" si="57"/>
        <v>0</v>
      </c>
    </row>
    <row r="746" spans="1:14" s="7" customFormat="1" ht="16.899999999999999" customHeight="1" x14ac:dyDescent="0.2">
      <c r="A746" s="16"/>
      <c r="B746" s="17" t="s">
        <v>172</v>
      </c>
      <c r="C746" s="215"/>
      <c r="D746" s="215"/>
      <c r="E746" s="217">
        <f t="shared" si="57"/>
        <v>0</v>
      </c>
    </row>
    <row r="747" spans="1:14" s="7" customFormat="1" ht="16.899999999999999" customHeight="1" x14ac:dyDescent="0.2">
      <c r="A747" s="14" t="s">
        <v>808</v>
      </c>
      <c r="B747" s="15" t="s">
        <v>114</v>
      </c>
      <c r="C747" s="214">
        <f>+'BPU Travaux'!C747</f>
        <v>0</v>
      </c>
      <c r="D747" s="214"/>
      <c r="E747" s="216">
        <f t="shared" si="57"/>
        <v>0</v>
      </c>
    </row>
    <row r="748" spans="1:14" s="7" customFormat="1" ht="16.899999999999999" customHeight="1" x14ac:dyDescent="0.2">
      <c r="A748" s="16"/>
      <c r="B748" s="17" t="s">
        <v>172</v>
      </c>
      <c r="C748" s="215"/>
      <c r="D748" s="215"/>
      <c r="E748" s="217">
        <f t="shared" si="57"/>
        <v>0</v>
      </c>
      <c r="F748" s="25"/>
      <c r="G748" s="25"/>
      <c r="H748" s="25"/>
      <c r="I748" s="25"/>
      <c r="J748" s="25"/>
      <c r="K748" s="25"/>
      <c r="L748" s="25"/>
    </row>
    <row r="749" spans="1:14" s="7" customFormat="1" ht="16.899999999999999" customHeight="1" x14ac:dyDescent="0.2">
      <c r="A749" s="14" t="s">
        <v>809</v>
      </c>
      <c r="B749" s="15" t="s">
        <v>115</v>
      </c>
      <c r="C749" s="214">
        <f>+'BPU Travaux'!C749</f>
        <v>0</v>
      </c>
      <c r="D749" s="214"/>
      <c r="E749" s="216">
        <f t="shared" si="57"/>
        <v>0</v>
      </c>
    </row>
    <row r="750" spans="1:14" s="7" customFormat="1" ht="16.899999999999999" customHeight="1" x14ac:dyDescent="0.2">
      <c r="A750" s="16"/>
      <c r="B750" s="17" t="s">
        <v>172</v>
      </c>
      <c r="C750" s="215"/>
      <c r="D750" s="215"/>
      <c r="E750" s="217">
        <f t="shared" si="57"/>
        <v>0</v>
      </c>
    </row>
    <row r="751" spans="1:14" s="7" customFormat="1" ht="16.899999999999999" customHeight="1" x14ac:dyDescent="0.2">
      <c r="A751" s="14" t="s">
        <v>810</v>
      </c>
      <c r="B751" s="15" t="s">
        <v>116</v>
      </c>
      <c r="C751" s="214">
        <f>+'BPU Travaux'!C751</f>
        <v>0</v>
      </c>
      <c r="D751" s="214"/>
      <c r="E751" s="216">
        <f t="shared" si="57"/>
        <v>0</v>
      </c>
    </row>
    <row r="752" spans="1:14" s="7" customFormat="1" ht="16.899999999999999" customHeight="1" x14ac:dyDescent="0.2">
      <c r="A752" s="16"/>
      <c r="B752" s="17" t="s">
        <v>172</v>
      </c>
      <c r="C752" s="215"/>
      <c r="D752" s="215"/>
      <c r="E752" s="217">
        <f t="shared" si="57"/>
        <v>0</v>
      </c>
    </row>
    <row r="753" spans="1:5" s="7" customFormat="1" ht="16.899999999999999" customHeight="1" x14ac:dyDescent="0.2">
      <c r="A753" s="14" t="s">
        <v>811</v>
      </c>
      <c r="B753" s="15" t="s">
        <v>117</v>
      </c>
      <c r="C753" s="214">
        <f>+'BPU Travaux'!C753</f>
        <v>0</v>
      </c>
      <c r="D753" s="214"/>
      <c r="E753" s="216">
        <f t="shared" si="57"/>
        <v>0</v>
      </c>
    </row>
    <row r="754" spans="1:5" s="7" customFormat="1" ht="16.899999999999999" customHeight="1" x14ac:dyDescent="0.2">
      <c r="A754" s="16"/>
      <c r="B754" s="17" t="s">
        <v>172</v>
      </c>
      <c r="C754" s="215"/>
      <c r="D754" s="215"/>
      <c r="E754" s="217">
        <f t="shared" si="57"/>
        <v>0</v>
      </c>
    </row>
    <row r="755" spans="1:5" s="7" customFormat="1" ht="16.899999999999999" customHeight="1" x14ac:dyDescent="0.2">
      <c r="A755" s="14" t="s">
        <v>812</v>
      </c>
      <c r="B755" s="15" t="s">
        <v>118</v>
      </c>
      <c r="C755" s="214">
        <f>+'BPU Travaux'!C755</f>
        <v>0</v>
      </c>
      <c r="D755" s="214"/>
      <c r="E755" s="216">
        <f t="shared" si="57"/>
        <v>0</v>
      </c>
    </row>
    <row r="756" spans="1:5" s="7" customFormat="1" ht="16.899999999999999" customHeight="1" x14ac:dyDescent="0.2">
      <c r="A756" s="16"/>
      <c r="B756" s="17" t="s">
        <v>218</v>
      </c>
      <c r="C756" s="215"/>
      <c r="D756" s="215"/>
      <c r="E756" s="217">
        <f t="shared" si="57"/>
        <v>0</v>
      </c>
    </row>
    <row r="757" spans="1:5" s="7" customFormat="1" ht="24.75" customHeight="1" x14ac:dyDescent="0.2">
      <c r="A757" s="8" t="s">
        <v>813</v>
      </c>
      <c r="B757" s="34" t="s">
        <v>219</v>
      </c>
      <c r="C757" s="39"/>
      <c r="D757" s="39"/>
      <c r="E757" s="39"/>
    </row>
    <row r="758" spans="1:5" s="7" customFormat="1" ht="53.65" customHeight="1" x14ac:dyDescent="0.2">
      <c r="A758" s="11"/>
      <c r="B758" s="12" t="s">
        <v>220</v>
      </c>
      <c r="C758" s="40"/>
      <c r="D758" s="40"/>
      <c r="E758" s="40"/>
    </row>
    <row r="759" spans="1:5" s="7" customFormat="1" ht="16.899999999999999" customHeight="1" x14ac:dyDescent="0.2">
      <c r="A759" s="14" t="s">
        <v>814</v>
      </c>
      <c r="B759" s="41" t="s">
        <v>222</v>
      </c>
      <c r="C759" s="214">
        <f>+'BPU Travaux'!C759</f>
        <v>0</v>
      </c>
      <c r="D759" s="214"/>
      <c r="E759" s="216">
        <f t="shared" ref="E759:E768" si="58">D759*C759</f>
        <v>0</v>
      </c>
    </row>
    <row r="760" spans="1:5" s="7" customFormat="1" ht="16.899999999999999" customHeight="1" x14ac:dyDescent="0.2">
      <c r="A760" s="16"/>
      <c r="B760" s="17" t="s">
        <v>172</v>
      </c>
      <c r="C760" s="215"/>
      <c r="D760" s="215"/>
      <c r="E760" s="217">
        <f t="shared" si="58"/>
        <v>0</v>
      </c>
    </row>
    <row r="761" spans="1:5" s="7" customFormat="1" ht="16.899999999999999" customHeight="1" x14ac:dyDescent="0.2">
      <c r="A761" s="14" t="s">
        <v>815</v>
      </c>
      <c r="B761" s="41" t="s">
        <v>224</v>
      </c>
      <c r="C761" s="214">
        <f>+'BPU Travaux'!C761</f>
        <v>0</v>
      </c>
      <c r="D761" s="214"/>
      <c r="E761" s="216">
        <f t="shared" si="58"/>
        <v>0</v>
      </c>
    </row>
    <row r="762" spans="1:5" s="7" customFormat="1" ht="16.899999999999999" customHeight="1" x14ac:dyDescent="0.2">
      <c r="A762" s="16"/>
      <c r="B762" s="17" t="s">
        <v>172</v>
      </c>
      <c r="C762" s="215"/>
      <c r="D762" s="215"/>
      <c r="E762" s="217">
        <f t="shared" si="58"/>
        <v>0</v>
      </c>
    </row>
    <row r="763" spans="1:5" s="7" customFormat="1" ht="16.899999999999999" customHeight="1" x14ac:dyDescent="0.2">
      <c r="A763" s="14" t="s">
        <v>816</v>
      </c>
      <c r="B763" s="41" t="s">
        <v>226</v>
      </c>
      <c r="C763" s="214">
        <f>+'BPU Travaux'!C763</f>
        <v>0</v>
      </c>
      <c r="D763" s="214"/>
      <c r="E763" s="216">
        <f t="shared" si="58"/>
        <v>0</v>
      </c>
    </row>
    <row r="764" spans="1:5" s="7" customFormat="1" ht="16.899999999999999" customHeight="1" x14ac:dyDescent="0.2">
      <c r="A764" s="16"/>
      <c r="B764" s="17" t="s">
        <v>172</v>
      </c>
      <c r="C764" s="215"/>
      <c r="D764" s="215"/>
      <c r="E764" s="217">
        <f t="shared" si="58"/>
        <v>0</v>
      </c>
    </row>
    <row r="765" spans="1:5" s="7" customFormat="1" ht="16.899999999999999" customHeight="1" x14ac:dyDescent="0.2">
      <c r="A765" s="14" t="s">
        <v>817</v>
      </c>
      <c r="B765" s="41" t="s">
        <v>228</v>
      </c>
      <c r="C765" s="214">
        <f>+'BPU Travaux'!C765</f>
        <v>0</v>
      </c>
      <c r="D765" s="214"/>
      <c r="E765" s="216">
        <f t="shared" si="58"/>
        <v>0</v>
      </c>
    </row>
    <row r="766" spans="1:5" s="7" customFormat="1" ht="16.899999999999999" customHeight="1" x14ac:dyDescent="0.2">
      <c r="A766" s="16"/>
      <c r="B766" s="17" t="s">
        <v>172</v>
      </c>
      <c r="C766" s="215"/>
      <c r="D766" s="215"/>
      <c r="E766" s="217">
        <f t="shared" si="58"/>
        <v>0</v>
      </c>
    </row>
    <row r="767" spans="1:5" s="7" customFormat="1" ht="16.899999999999999" customHeight="1" x14ac:dyDescent="0.2">
      <c r="A767" s="14" t="s">
        <v>818</v>
      </c>
      <c r="B767" s="41" t="s">
        <v>230</v>
      </c>
      <c r="C767" s="214">
        <f>+'BPU Travaux'!C767</f>
        <v>0</v>
      </c>
      <c r="D767" s="214"/>
      <c r="E767" s="216">
        <f t="shared" si="58"/>
        <v>0</v>
      </c>
    </row>
    <row r="768" spans="1:5" s="7" customFormat="1" ht="16.899999999999999" customHeight="1" x14ac:dyDescent="0.2">
      <c r="A768" s="16"/>
      <c r="B768" s="17" t="s">
        <v>172</v>
      </c>
      <c r="C768" s="215"/>
      <c r="D768" s="215"/>
      <c r="E768" s="217">
        <f t="shared" si="58"/>
        <v>0</v>
      </c>
    </row>
    <row r="769" spans="1:7" s="7" customFormat="1" ht="24.75" customHeight="1" x14ac:dyDescent="0.2">
      <c r="A769" s="42" t="s">
        <v>392</v>
      </c>
      <c r="B769" s="34" t="s">
        <v>232</v>
      </c>
      <c r="C769" s="10"/>
      <c r="D769" s="10"/>
      <c r="E769" s="10"/>
    </row>
    <row r="770" spans="1:7" s="7" customFormat="1" ht="94.9" customHeight="1" x14ac:dyDescent="0.2">
      <c r="A770" s="43"/>
      <c r="B770" s="12" t="s">
        <v>233</v>
      </c>
      <c r="C770" s="40"/>
      <c r="D770" s="40"/>
      <c r="E770" s="40"/>
    </row>
    <row r="771" spans="1:7" s="7" customFormat="1" ht="16.899999999999999" customHeight="1" x14ac:dyDescent="0.2">
      <c r="A771" s="14" t="s">
        <v>819</v>
      </c>
      <c r="B771" s="41" t="s">
        <v>235</v>
      </c>
      <c r="C771" s="214">
        <f>+'BPU Travaux'!C771</f>
        <v>0</v>
      </c>
      <c r="D771" s="214"/>
      <c r="E771" s="216">
        <f t="shared" ref="E771:E784" si="59">D771*C771</f>
        <v>0</v>
      </c>
    </row>
    <row r="772" spans="1:7" s="7" customFormat="1" ht="16.899999999999999" customHeight="1" x14ac:dyDescent="0.2">
      <c r="A772" s="16"/>
      <c r="B772" s="17" t="s">
        <v>172</v>
      </c>
      <c r="C772" s="215"/>
      <c r="D772" s="215"/>
      <c r="E772" s="217">
        <f t="shared" si="59"/>
        <v>0</v>
      </c>
    </row>
    <row r="773" spans="1:7" s="7" customFormat="1" ht="16.899999999999999" customHeight="1" x14ac:dyDescent="0.2">
      <c r="A773" s="14" t="s">
        <v>820</v>
      </c>
      <c r="B773" s="41" t="s">
        <v>237</v>
      </c>
      <c r="C773" s="214">
        <f>+'BPU Travaux'!C773</f>
        <v>0</v>
      </c>
      <c r="D773" s="214"/>
      <c r="E773" s="216">
        <f t="shared" si="59"/>
        <v>0</v>
      </c>
    </row>
    <row r="774" spans="1:7" s="7" customFormat="1" ht="16.899999999999999" customHeight="1" x14ac:dyDescent="0.2">
      <c r="A774" s="16"/>
      <c r="B774" s="17" t="s">
        <v>172</v>
      </c>
      <c r="C774" s="215"/>
      <c r="D774" s="215"/>
      <c r="E774" s="217">
        <f t="shared" si="59"/>
        <v>0</v>
      </c>
      <c r="G774" s="44"/>
    </row>
    <row r="775" spans="1:7" s="7" customFormat="1" ht="16.899999999999999" customHeight="1" x14ac:dyDescent="0.2">
      <c r="A775" s="14" t="s">
        <v>821</v>
      </c>
      <c r="B775" s="41" t="s">
        <v>239</v>
      </c>
      <c r="C775" s="214">
        <f>+'BPU Travaux'!C775</f>
        <v>0</v>
      </c>
      <c r="D775" s="214"/>
      <c r="E775" s="216">
        <f t="shared" si="59"/>
        <v>0</v>
      </c>
    </row>
    <row r="776" spans="1:7" s="7" customFormat="1" ht="16.899999999999999" customHeight="1" x14ac:dyDescent="0.2">
      <c r="A776" s="16"/>
      <c r="B776" s="17" t="s">
        <v>172</v>
      </c>
      <c r="C776" s="215"/>
      <c r="D776" s="215"/>
      <c r="E776" s="217">
        <f t="shared" si="59"/>
        <v>0</v>
      </c>
    </row>
    <row r="777" spans="1:7" s="7" customFormat="1" ht="16.899999999999999" customHeight="1" x14ac:dyDescent="0.2">
      <c r="A777" s="14" t="s">
        <v>822</v>
      </c>
      <c r="B777" s="41" t="s">
        <v>241</v>
      </c>
      <c r="C777" s="214">
        <f>+'BPU Travaux'!C777</f>
        <v>0</v>
      </c>
      <c r="D777" s="214"/>
      <c r="E777" s="216">
        <f t="shared" si="59"/>
        <v>0</v>
      </c>
    </row>
    <row r="778" spans="1:7" s="7" customFormat="1" ht="16.899999999999999" customHeight="1" x14ac:dyDescent="0.2">
      <c r="A778" s="16"/>
      <c r="B778" s="17" t="s">
        <v>172</v>
      </c>
      <c r="C778" s="215"/>
      <c r="D778" s="215"/>
      <c r="E778" s="217">
        <f t="shared" si="59"/>
        <v>0</v>
      </c>
    </row>
    <row r="779" spans="1:7" s="7" customFormat="1" ht="16.899999999999999" customHeight="1" x14ac:dyDescent="0.2">
      <c r="A779" s="42" t="s">
        <v>393</v>
      </c>
      <c r="B779" s="34" t="s">
        <v>242</v>
      </c>
      <c r="C779" s="214">
        <f>+'BPU Travaux'!C779</f>
        <v>0</v>
      </c>
      <c r="D779" s="214"/>
      <c r="E779" s="216">
        <f t="shared" si="59"/>
        <v>0</v>
      </c>
    </row>
    <row r="780" spans="1:7" s="7" customFormat="1" ht="39.75" customHeight="1" x14ac:dyDescent="0.2">
      <c r="A780" s="45"/>
      <c r="B780" s="18" t="s">
        <v>243</v>
      </c>
      <c r="C780" s="224"/>
      <c r="D780" s="224"/>
      <c r="E780" s="234">
        <f t="shared" si="59"/>
        <v>0</v>
      </c>
    </row>
    <row r="781" spans="1:7" s="7" customFormat="1" ht="16.899999999999999" customHeight="1" x14ac:dyDescent="0.2">
      <c r="A781" s="11"/>
      <c r="B781" s="46" t="s">
        <v>172</v>
      </c>
      <c r="C781" s="215"/>
      <c r="D781" s="215"/>
      <c r="E781" s="217">
        <f t="shared" si="59"/>
        <v>0</v>
      </c>
    </row>
    <row r="782" spans="1:7" s="7" customFormat="1" ht="16.899999999999999" customHeight="1" x14ac:dyDescent="0.2">
      <c r="A782" s="42" t="s">
        <v>394</v>
      </c>
      <c r="B782" s="34" t="s">
        <v>244</v>
      </c>
      <c r="C782" s="214">
        <f>+'BPU Travaux'!C782</f>
        <v>0</v>
      </c>
      <c r="D782" s="214"/>
      <c r="E782" s="216">
        <f t="shared" si="59"/>
        <v>0</v>
      </c>
    </row>
    <row r="783" spans="1:7" s="7" customFormat="1" ht="45" x14ac:dyDescent="0.2">
      <c r="A783" s="45"/>
      <c r="B783" s="18" t="s">
        <v>245</v>
      </c>
      <c r="C783" s="224"/>
      <c r="D783" s="224"/>
      <c r="E783" s="234">
        <f t="shared" si="59"/>
        <v>0</v>
      </c>
    </row>
    <row r="784" spans="1:7" s="7" customFormat="1" ht="16.899999999999999" customHeight="1" x14ac:dyDescent="0.2">
      <c r="A784" s="11"/>
      <c r="B784" s="46" t="s">
        <v>172</v>
      </c>
      <c r="C784" s="215"/>
      <c r="D784" s="215"/>
      <c r="E784" s="217">
        <f t="shared" si="59"/>
        <v>0</v>
      </c>
    </row>
    <row r="785" spans="1:5" s="7" customFormat="1" ht="16.899999999999999" customHeight="1" x14ac:dyDescent="0.2">
      <c r="A785" s="42" t="s">
        <v>823</v>
      </c>
      <c r="B785" s="34" t="s">
        <v>246</v>
      </c>
      <c r="C785" s="10"/>
      <c r="D785" s="10"/>
      <c r="E785" s="10"/>
    </row>
    <row r="786" spans="1:5" s="7" customFormat="1" ht="56.25" x14ac:dyDescent="0.2">
      <c r="A786" s="43"/>
      <c r="B786" s="12" t="s">
        <v>247</v>
      </c>
      <c r="C786" s="13"/>
      <c r="D786" s="13"/>
      <c r="E786" s="13"/>
    </row>
    <row r="787" spans="1:5" s="7" customFormat="1" ht="16.899999999999999" customHeight="1" x14ac:dyDescent="0.2">
      <c r="A787" s="210" t="s">
        <v>824</v>
      </c>
      <c r="B787" s="41" t="s">
        <v>248</v>
      </c>
      <c r="C787" s="214">
        <f>+'BPU Travaux'!C787</f>
        <v>0</v>
      </c>
      <c r="D787" s="214"/>
      <c r="E787" s="216">
        <f t="shared" ref="E787:E794" si="60">D787*C787</f>
        <v>0</v>
      </c>
    </row>
    <row r="788" spans="1:5" s="7" customFormat="1" ht="16.899999999999999" customHeight="1" x14ac:dyDescent="0.2">
      <c r="A788" s="221"/>
      <c r="B788" s="17" t="s">
        <v>172</v>
      </c>
      <c r="C788" s="215"/>
      <c r="D788" s="215"/>
      <c r="E788" s="217">
        <f t="shared" si="60"/>
        <v>0</v>
      </c>
    </row>
    <row r="789" spans="1:5" s="7" customFormat="1" ht="16.899999999999999" customHeight="1" x14ac:dyDescent="0.2">
      <c r="A789" s="210" t="s">
        <v>825</v>
      </c>
      <c r="B789" s="41" t="s">
        <v>250</v>
      </c>
      <c r="C789" s="214">
        <f>+'BPU Travaux'!C789</f>
        <v>0</v>
      </c>
      <c r="D789" s="214"/>
      <c r="E789" s="216">
        <f t="shared" si="60"/>
        <v>0</v>
      </c>
    </row>
    <row r="790" spans="1:5" s="7" customFormat="1" ht="16.899999999999999" customHeight="1" x14ac:dyDescent="0.2">
      <c r="A790" s="221"/>
      <c r="B790" s="17" t="s">
        <v>172</v>
      </c>
      <c r="C790" s="215"/>
      <c r="D790" s="215"/>
      <c r="E790" s="217">
        <f t="shared" si="60"/>
        <v>0</v>
      </c>
    </row>
    <row r="791" spans="1:5" s="7" customFormat="1" ht="16.899999999999999" customHeight="1" x14ac:dyDescent="0.2">
      <c r="A791" s="210" t="s">
        <v>826</v>
      </c>
      <c r="B791" s="41" t="s">
        <v>251</v>
      </c>
      <c r="C791" s="214">
        <f>+'BPU Travaux'!C791</f>
        <v>0</v>
      </c>
      <c r="D791" s="214"/>
      <c r="E791" s="216">
        <f t="shared" si="60"/>
        <v>0</v>
      </c>
    </row>
    <row r="792" spans="1:5" s="7" customFormat="1" ht="16.899999999999999" customHeight="1" x14ac:dyDescent="0.2">
      <c r="A792" s="221"/>
      <c r="B792" s="17" t="s">
        <v>172</v>
      </c>
      <c r="C792" s="215"/>
      <c r="D792" s="215"/>
      <c r="E792" s="217">
        <f t="shared" si="60"/>
        <v>0</v>
      </c>
    </row>
    <row r="793" spans="1:5" s="7" customFormat="1" ht="16.899999999999999" customHeight="1" x14ac:dyDescent="0.2">
      <c r="A793" s="210" t="s">
        <v>827</v>
      </c>
      <c r="B793" s="41" t="s">
        <v>252</v>
      </c>
      <c r="C793" s="214">
        <f>+'BPU Travaux'!C793</f>
        <v>0</v>
      </c>
      <c r="D793" s="214"/>
      <c r="E793" s="216">
        <f t="shared" si="60"/>
        <v>0</v>
      </c>
    </row>
    <row r="794" spans="1:5" s="7" customFormat="1" ht="16.899999999999999" customHeight="1" x14ac:dyDescent="0.2">
      <c r="A794" s="221"/>
      <c r="B794" s="17" t="s">
        <v>172</v>
      </c>
      <c r="C794" s="215"/>
      <c r="D794" s="215"/>
      <c r="E794" s="217">
        <f t="shared" si="60"/>
        <v>0</v>
      </c>
    </row>
    <row r="795" spans="1:5" s="7" customFormat="1" ht="16.899999999999999" customHeight="1" x14ac:dyDescent="0.2">
      <c r="A795" s="42" t="s">
        <v>772</v>
      </c>
      <c r="B795" s="34" t="s">
        <v>253</v>
      </c>
      <c r="C795" s="10"/>
      <c r="D795" s="10"/>
      <c r="E795" s="10"/>
    </row>
    <row r="796" spans="1:5" s="7" customFormat="1" ht="16.899999999999999" customHeight="1" x14ac:dyDescent="0.2">
      <c r="A796" s="43"/>
      <c r="B796" s="12" t="s">
        <v>254</v>
      </c>
      <c r="C796" s="13"/>
      <c r="D796" s="13"/>
      <c r="E796" s="13"/>
    </row>
    <row r="797" spans="1:5" s="7" customFormat="1" ht="16.899999999999999" customHeight="1" x14ac:dyDescent="0.2">
      <c r="A797" s="210" t="s">
        <v>828</v>
      </c>
      <c r="B797" s="41" t="s">
        <v>248</v>
      </c>
      <c r="C797" s="214">
        <f>+'BPU Travaux'!C797</f>
        <v>0</v>
      </c>
      <c r="D797" s="214"/>
      <c r="E797" s="216">
        <f t="shared" ref="E797:E816" si="61">D797*C797</f>
        <v>0</v>
      </c>
    </row>
    <row r="798" spans="1:5" s="7" customFormat="1" ht="16.899999999999999" customHeight="1" x14ac:dyDescent="0.2">
      <c r="A798" s="221"/>
      <c r="B798" s="17" t="s">
        <v>172</v>
      </c>
      <c r="C798" s="215"/>
      <c r="D798" s="215"/>
      <c r="E798" s="217">
        <f t="shared" si="61"/>
        <v>0</v>
      </c>
    </row>
    <row r="799" spans="1:5" s="7" customFormat="1" ht="16.899999999999999" customHeight="1" x14ac:dyDescent="0.2">
      <c r="A799" s="210" t="s">
        <v>829</v>
      </c>
      <c r="B799" s="41" t="s">
        <v>255</v>
      </c>
      <c r="C799" s="214">
        <f>+'BPU Travaux'!C799</f>
        <v>0</v>
      </c>
      <c r="D799" s="214"/>
      <c r="E799" s="216">
        <f t="shared" si="61"/>
        <v>0</v>
      </c>
    </row>
    <row r="800" spans="1:5" s="7" customFormat="1" ht="16.899999999999999" customHeight="1" x14ac:dyDescent="0.2">
      <c r="A800" s="221"/>
      <c r="B800" s="17" t="s">
        <v>172</v>
      </c>
      <c r="C800" s="215"/>
      <c r="D800" s="215"/>
      <c r="E800" s="217">
        <f t="shared" si="61"/>
        <v>0</v>
      </c>
    </row>
    <row r="801" spans="1:5" s="7" customFormat="1" ht="16.899999999999999" customHeight="1" x14ac:dyDescent="0.2">
      <c r="A801" s="210" t="s">
        <v>830</v>
      </c>
      <c r="B801" s="41" t="s">
        <v>250</v>
      </c>
      <c r="C801" s="214">
        <f>+'BPU Travaux'!C801</f>
        <v>0</v>
      </c>
      <c r="D801" s="214"/>
      <c r="E801" s="216">
        <f t="shared" si="61"/>
        <v>0</v>
      </c>
    </row>
    <row r="802" spans="1:5" s="7" customFormat="1" ht="16.899999999999999" customHeight="1" x14ac:dyDescent="0.2">
      <c r="A802" s="221"/>
      <c r="B802" s="17" t="s">
        <v>172</v>
      </c>
      <c r="C802" s="215"/>
      <c r="D802" s="215"/>
      <c r="E802" s="217">
        <f t="shared" si="61"/>
        <v>0</v>
      </c>
    </row>
    <row r="803" spans="1:5" s="7" customFormat="1" ht="16.899999999999999" customHeight="1" x14ac:dyDescent="0.2">
      <c r="A803" s="210" t="s">
        <v>831</v>
      </c>
      <c r="B803" s="41" t="s">
        <v>251</v>
      </c>
      <c r="C803" s="214">
        <f>+'BPU Travaux'!C803</f>
        <v>0</v>
      </c>
      <c r="D803" s="214"/>
      <c r="E803" s="216">
        <f t="shared" si="61"/>
        <v>0</v>
      </c>
    </row>
    <row r="804" spans="1:5" s="7" customFormat="1" ht="16.899999999999999" customHeight="1" x14ac:dyDescent="0.2">
      <c r="A804" s="221"/>
      <c r="B804" s="17" t="s">
        <v>172</v>
      </c>
      <c r="C804" s="215"/>
      <c r="D804" s="215"/>
      <c r="E804" s="217">
        <f t="shared" si="61"/>
        <v>0</v>
      </c>
    </row>
    <row r="805" spans="1:5" s="7" customFormat="1" ht="16.899999999999999" customHeight="1" x14ac:dyDescent="0.2">
      <c r="A805" s="210" t="s">
        <v>832</v>
      </c>
      <c r="B805" s="41" t="s">
        <v>252</v>
      </c>
      <c r="C805" s="214">
        <f>+'BPU Travaux'!C805</f>
        <v>0</v>
      </c>
      <c r="D805" s="214"/>
      <c r="E805" s="216">
        <f t="shared" si="61"/>
        <v>0</v>
      </c>
    </row>
    <row r="806" spans="1:5" s="7" customFormat="1" ht="16.899999999999999" customHeight="1" x14ac:dyDescent="0.2">
      <c r="A806" s="221"/>
      <c r="B806" s="17" t="s">
        <v>172</v>
      </c>
      <c r="C806" s="215"/>
      <c r="D806" s="215"/>
      <c r="E806" s="217">
        <f t="shared" si="61"/>
        <v>0</v>
      </c>
    </row>
    <row r="807" spans="1:5" s="7" customFormat="1" ht="16.899999999999999" customHeight="1" x14ac:dyDescent="0.2">
      <c r="A807" s="210" t="s">
        <v>833</v>
      </c>
      <c r="B807" s="41" t="s">
        <v>256</v>
      </c>
      <c r="C807" s="214">
        <f>+'BPU Travaux'!C807</f>
        <v>0</v>
      </c>
      <c r="D807" s="214"/>
      <c r="E807" s="216">
        <f t="shared" si="61"/>
        <v>0</v>
      </c>
    </row>
    <row r="808" spans="1:5" s="7" customFormat="1" ht="16.899999999999999" customHeight="1" x14ac:dyDescent="0.2">
      <c r="A808" s="221"/>
      <c r="B808" s="17" t="s">
        <v>172</v>
      </c>
      <c r="C808" s="215"/>
      <c r="D808" s="215"/>
      <c r="E808" s="217">
        <f t="shared" si="61"/>
        <v>0</v>
      </c>
    </row>
    <row r="809" spans="1:5" s="7" customFormat="1" ht="16.899999999999999" customHeight="1" x14ac:dyDescent="0.2">
      <c r="A809" s="210" t="s">
        <v>834</v>
      </c>
      <c r="B809" s="41" t="s">
        <v>257</v>
      </c>
      <c r="C809" s="214">
        <f>+'BPU Travaux'!C809</f>
        <v>0</v>
      </c>
      <c r="D809" s="214"/>
      <c r="E809" s="216">
        <f t="shared" si="61"/>
        <v>0</v>
      </c>
    </row>
    <row r="810" spans="1:5" s="7" customFormat="1" ht="16.899999999999999" customHeight="1" x14ac:dyDescent="0.2">
      <c r="A810" s="221"/>
      <c r="B810" s="17" t="s">
        <v>172</v>
      </c>
      <c r="C810" s="215"/>
      <c r="D810" s="215"/>
      <c r="E810" s="217">
        <f t="shared" si="61"/>
        <v>0</v>
      </c>
    </row>
    <row r="811" spans="1:5" s="7" customFormat="1" ht="16.899999999999999" customHeight="1" x14ac:dyDescent="0.2">
      <c r="A811" s="210" t="s">
        <v>835</v>
      </c>
      <c r="B811" s="41" t="s">
        <v>258</v>
      </c>
      <c r="C811" s="214">
        <f>+'BPU Travaux'!C811</f>
        <v>0</v>
      </c>
      <c r="D811" s="214"/>
      <c r="E811" s="216">
        <f t="shared" si="61"/>
        <v>0</v>
      </c>
    </row>
    <row r="812" spans="1:5" s="7" customFormat="1" ht="16.899999999999999" customHeight="1" x14ac:dyDescent="0.2">
      <c r="A812" s="221"/>
      <c r="B812" s="17" t="s">
        <v>172</v>
      </c>
      <c r="C812" s="215"/>
      <c r="D812" s="215"/>
      <c r="E812" s="217">
        <f t="shared" si="61"/>
        <v>0</v>
      </c>
    </row>
    <row r="813" spans="1:5" s="7" customFormat="1" ht="16.899999999999999" customHeight="1" x14ac:dyDescent="0.2">
      <c r="A813" s="210" t="s">
        <v>836</v>
      </c>
      <c r="B813" s="41" t="s">
        <v>259</v>
      </c>
      <c r="C813" s="214">
        <f>+'BPU Travaux'!C813</f>
        <v>0</v>
      </c>
      <c r="D813" s="214"/>
      <c r="E813" s="216">
        <f t="shared" si="61"/>
        <v>0</v>
      </c>
    </row>
    <row r="814" spans="1:5" s="7" customFormat="1" ht="16.899999999999999" customHeight="1" x14ac:dyDescent="0.2">
      <c r="A814" s="221"/>
      <c r="B814" s="17" t="s">
        <v>172</v>
      </c>
      <c r="C814" s="215"/>
      <c r="D814" s="215"/>
      <c r="E814" s="217">
        <f t="shared" si="61"/>
        <v>0</v>
      </c>
    </row>
    <row r="815" spans="1:5" s="7" customFormat="1" ht="16.899999999999999" customHeight="1" x14ac:dyDescent="0.2">
      <c r="A815" s="210" t="s">
        <v>837</v>
      </c>
      <c r="B815" s="41" t="s">
        <v>260</v>
      </c>
      <c r="C815" s="214">
        <f>+'BPU Travaux'!C815</f>
        <v>0</v>
      </c>
      <c r="D815" s="214"/>
      <c r="E815" s="216">
        <f t="shared" si="61"/>
        <v>0</v>
      </c>
    </row>
    <row r="816" spans="1:5" s="7" customFormat="1" ht="16.899999999999999" customHeight="1" x14ac:dyDescent="0.2">
      <c r="A816" s="221"/>
      <c r="B816" s="17" t="s">
        <v>172</v>
      </c>
      <c r="C816" s="215"/>
      <c r="D816" s="215"/>
      <c r="E816" s="217">
        <f t="shared" si="61"/>
        <v>0</v>
      </c>
    </row>
    <row r="817" spans="1:5" s="7" customFormat="1" ht="16.899999999999999" customHeight="1" x14ac:dyDescent="0.2">
      <c r="A817" s="42" t="s">
        <v>838</v>
      </c>
      <c r="B817" s="34" t="s">
        <v>261</v>
      </c>
      <c r="C817" s="10"/>
      <c r="D817" s="10"/>
      <c r="E817" s="10"/>
    </row>
    <row r="818" spans="1:5" s="7" customFormat="1" ht="33.75" x14ac:dyDescent="0.2">
      <c r="A818" s="43"/>
      <c r="B818" s="12" t="s">
        <v>262</v>
      </c>
      <c r="C818" s="13"/>
      <c r="D818" s="13"/>
      <c r="E818" s="13"/>
    </row>
    <row r="819" spans="1:5" s="7" customFormat="1" ht="18" customHeight="1" x14ac:dyDescent="0.2">
      <c r="A819" s="210" t="s">
        <v>839</v>
      </c>
      <c r="B819" s="41" t="s">
        <v>250</v>
      </c>
      <c r="C819" s="214">
        <f>+'BPU Travaux'!C819</f>
        <v>0</v>
      </c>
      <c r="D819" s="214"/>
      <c r="E819" s="216">
        <f t="shared" ref="E819:E830" si="62">D819*C819</f>
        <v>0</v>
      </c>
    </row>
    <row r="820" spans="1:5" s="7" customFormat="1" ht="18" customHeight="1" x14ac:dyDescent="0.2">
      <c r="A820" s="221"/>
      <c r="B820" s="17" t="s">
        <v>172</v>
      </c>
      <c r="C820" s="215"/>
      <c r="D820" s="215"/>
      <c r="E820" s="217">
        <f t="shared" si="62"/>
        <v>0</v>
      </c>
    </row>
    <row r="821" spans="1:5" s="7" customFormat="1" ht="18" customHeight="1" x14ac:dyDescent="0.2">
      <c r="A821" s="210" t="s">
        <v>840</v>
      </c>
      <c r="B821" s="41" t="s">
        <v>251</v>
      </c>
      <c r="C821" s="214">
        <f>+'BPU Travaux'!C821</f>
        <v>0</v>
      </c>
      <c r="D821" s="214"/>
      <c r="E821" s="216">
        <f t="shared" si="62"/>
        <v>0</v>
      </c>
    </row>
    <row r="822" spans="1:5" s="7" customFormat="1" ht="18" customHeight="1" x14ac:dyDescent="0.2">
      <c r="A822" s="221"/>
      <c r="B822" s="17" t="s">
        <v>172</v>
      </c>
      <c r="C822" s="215"/>
      <c r="D822" s="215"/>
      <c r="E822" s="217">
        <f t="shared" si="62"/>
        <v>0</v>
      </c>
    </row>
    <row r="823" spans="1:5" s="7" customFormat="1" ht="18" customHeight="1" x14ac:dyDescent="0.2">
      <c r="A823" s="210" t="s">
        <v>841</v>
      </c>
      <c r="B823" s="41" t="s">
        <v>252</v>
      </c>
      <c r="C823" s="214">
        <f>+'BPU Travaux'!C823</f>
        <v>0</v>
      </c>
      <c r="D823" s="214"/>
      <c r="E823" s="216">
        <f t="shared" si="62"/>
        <v>0</v>
      </c>
    </row>
    <row r="824" spans="1:5" s="7" customFormat="1" ht="18" customHeight="1" x14ac:dyDescent="0.2">
      <c r="A824" s="221"/>
      <c r="B824" s="17" t="s">
        <v>172</v>
      </c>
      <c r="C824" s="215"/>
      <c r="D824" s="215"/>
      <c r="E824" s="217">
        <f t="shared" si="62"/>
        <v>0</v>
      </c>
    </row>
    <row r="825" spans="1:5" s="7" customFormat="1" ht="18" customHeight="1" x14ac:dyDescent="0.2">
      <c r="A825" s="210" t="s">
        <v>842</v>
      </c>
      <c r="B825" s="41" t="s">
        <v>256</v>
      </c>
      <c r="C825" s="214">
        <f>+'BPU Travaux'!C825</f>
        <v>0</v>
      </c>
      <c r="D825" s="214"/>
      <c r="E825" s="216">
        <f t="shared" si="62"/>
        <v>0</v>
      </c>
    </row>
    <row r="826" spans="1:5" s="7" customFormat="1" ht="18" customHeight="1" x14ac:dyDescent="0.2">
      <c r="A826" s="221"/>
      <c r="B826" s="17" t="s">
        <v>172</v>
      </c>
      <c r="C826" s="215"/>
      <c r="D826" s="215"/>
      <c r="E826" s="217">
        <f t="shared" si="62"/>
        <v>0</v>
      </c>
    </row>
    <row r="827" spans="1:5" s="7" customFormat="1" ht="18" customHeight="1" x14ac:dyDescent="0.2">
      <c r="A827" s="210" t="s">
        <v>843</v>
      </c>
      <c r="B827" s="41" t="s">
        <v>257</v>
      </c>
      <c r="C827" s="214">
        <f>+'BPU Travaux'!C827</f>
        <v>0</v>
      </c>
      <c r="D827" s="214"/>
      <c r="E827" s="216">
        <f t="shared" si="62"/>
        <v>0</v>
      </c>
    </row>
    <row r="828" spans="1:5" s="7" customFormat="1" ht="18" customHeight="1" x14ac:dyDescent="0.2">
      <c r="A828" s="221"/>
      <c r="B828" s="17" t="s">
        <v>172</v>
      </c>
      <c r="C828" s="215"/>
      <c r="D828" s="215"/>
      <c r="E828" s="217">
        <f t="shared" si="62"/>
        <v>0</v>
      </c>
    </row>
    <row r="829" spans="1:5" s="7" customFormat="1" ht="18" customHeight="1" x14ac:dyDescent="0.2">
      <c r="A829" s="210" t="s">
        <v>844</v>
      </c>
      <c r="B829" s="41" t="s">
        <v>258</v>
      </c>
      <c r="C829" s="214">
        <f>+'BPU Travaux'!C829</f>
        <v>0</v>
      </c>
      <c r="D829" s="214"/>
      <c r="E829" s="216">
        <f t="shared" si="62"/>
        <v>0</v>
      </c>
    </row>
    <row r="830" spans="1:5" s="7" customFormat="1" ht="18" customHeight="1" x14ac:dyDescent="0.2">
      <c r="A830" s="221"/>
      <c r="B830" s="17" t="s">
        <v>172</v>
      </c>
      <c r="C830" s="215"/>
      <c r="D830" s="215"/>
      <c r="E830" s="217">
        <f t="shared" si="62"/>
        <v>0</v>
      </c>
    </row>
    <row r="831" spans="1:5" s="7" customFormat="1" ht="24.95" customHeight="1" x14ac:dyDescent="0.2">
      <c r="A831" s="42" t="s">
        <v>845</v>
      </c>
      <c r="B831" s="34" t="s">
        <v>263</v>
      </c>
      <c r="C831" s="10"/>
      <c r="D831" s="10"/>
      <c r="E831" s="10"/>
    </row>
    <row r="832" spans="1:5" s="7" customFormat="1" ht="33.75" x14ac:dyDescent="0.2">
      <c r="A832" s="43"/>
      <c r="B832" s="12" t="s">
        <v>264</v>
      </c>
      <c r="C832" s="13"/>
      <c r="D832" s="13"/>
      <c r="E832" s="13"/>
    </row>
    <row r="833" spans="1:5" s="7" customFormat="1" ht="18" customHeight="1" x14ac:dyDescent="0.2">
      <c r="A833" s="210" t="s">
        <v>846</v>
      </c>
      <c r="B833" s="41" t="s">
        <v>250</v>
      </c>
      <c r="C833" s="214">
        <f>+'BPU Travaux'!C833</f>
        <v>0</v>
      </c>
      <c r="D833" s="214"/>
      <c r="E833" s="216">
        <f t="shared" ref="E833:E844" si="63">D833*C833</f>
        <v>0</v>
      </c>
    </row>
    <row r="834" spans="1:5" s="7" customFormat="1" ht="18" customHeight="1" x14ac:dyDescent="0.2">
      <c r="A834" s="221"/>
      <c r="B834" s="17" t="s">
        <v>172</v>
      </c>
      <c r="C834" s="215"/>
      <c r="D834" s="215"/>
      <c r="E834" s="217">
        <f t="shared" si="63"/>
        <v>0</v>
      </c>
    </row>
    <row r="835" spans="1:5" s="7" customFormat="1" ht="18" customHeight="1" x14ac:dyDescent="0.2">
      <c r="A835" s="210" t="s">
        <v>847</v>
      </c>
      <c r="B835" s="41" t="s">
        <v>251</v>
      </c>
      <c r="C835" s="214">
        <f>+'BPU Travaux'!C835</f>
        <v>0</v>
      </c>
      <c r="D835" s="214"/>
      <c r="E835" s="216">
        <f t="shared" si="63"/>
        <v>0</v>
      </c>
    </row>
    <row r="836" spans="1:5" s="7" customFormat="1" ht="18" customHeight="1" x14ac:dyDescent="0.2">
      <c r="A836" s="221"/>
      <c r="B836" s="17" t="s">
        <v>172</v>
      </c>
      <c r="C836" s="215"/>
      <c r="D836" s="215"/>
      <c r="E836" s="217">
        <f t="shared" si="63"/>
        <v>0</v>
      </c>
    </row>
    <row r="837" spans="1:5" s="7" customFormat="1" ht="18" customHeight="1" x14ac:dyDescent="0.2">
      <c r="A837" s="210" t="s">
        <v>848</v>
      </c>
      <c r="B837" s="41" t="s">
        <v>252</v>
      </c>
      <c r="C837" s="214">
        <f>+'BPU Travaux'!C837</f>
        <v>0</v>
      </c>
      <c r="D837" s="214"/>
      <c r="E837" s="216">
        <f t="shared" si="63"/>
        <v>0</v>
      </c>
    </row>
    <row r="838" spans="1:5" s="7" customFormat="1" ht="18" customHeight="1" x14ac:dyDescent="0.2">
      <c r="A838" s="221"/>
      <c r="B838" s="17" t="s">
        <v>172</v>
      </c>
      <c r="C838" s="215"/>
      <c r="D838" s="215"/>
      <c r="E838" s="217">
        <f t="shared" si="63"/>
        <v>0</v>
      </c>
    </row>
    <row r="839" spans="1:5" s="7" customFormat="1" ht="18" customHeight="1" x14ac:dyDescent="0.2">
      <c r="A839" s="210" t="s">
        <v>849</v>
      </c>
      <c r="B839" s="41" t="s">
        <v>256</v>
      </c>
      <c r="C839" s="214">
        <f>+'BPU Travaux'!C839</f>
        <v>0</v>
      </c>
      <c r="D839" s="214"/>
      <c r="E839" s="216">
        <f t="shared" si="63"/>
        <v>0</v>
      </c>
    </row>
    <row r="840" spans="1:5" s="7" customFormat="1" ht="18" customHeight="1" x14ac:dyDescent="0.2">
      <c r="A840" s="221"/>
      <c r="B840" s="17" t="s">
        <v>172</v>
      </c>
      <c r="C840" s="215"/>
      <c r="D840" s="215"/>
      <c r="E840" s="217">
        <f t="shared" si="63"/>
        <v>0</v>
      </c>
    </row>
    <row r="841" spans="1:5" s="7" customFormat="1" ht="18" customHeight="1" x14ac:dyDescent="0.2">
      <c r="A841" s="210" t="s">
        <v>850</v>
      </c>
      <c r="B841" s="41" t="s">
        <v>257</v>
      </c>
      <c r="C841" s="214">
        <f>+'BPU Travaux'!C841</f>
        <v>0</v>
      </c>
      <c r="D841" s="214"/>
      <c r="E841" s="216">
        <f t="shared" si="63"/>
        <v>0</v>
      </c>
    </row>
    <row r="842" spans="1:5" s="7" customFormat="1" ht="18" customHeight="1" x14ac:dyDescent="0.2">
      <c r="A842" s="221"/>
      <c r="B842" s="17" t="s">
        <v>172</v>
      </c>
      <c r="C842" s="215"/>
      <c r="D842" s="215"/>
      <c r="E842" s="217">
        <f t="shared" si="63"/>
        <v>0</v>
      </c>
    </row>
    <row r="843" spans="1:5" s="7" customFormat="1" ht="18" customHeight="1" x14ac:dyDescent="0.2">
      <c r="A843" s="210" t="s">
        <v>851</v>
      </c>
      <c r="B843" s="41" t="s">
        <v>258</v>
      </c>
      <c r="C843" s="214">
        <f>+'BPU Travaux'!C843</f>
        <v>0</v>
      </c>
      <c r="D843" s="214"/>
      <c r="E843" s="216">
        <f t="shared" si="63"/>
        <v>0</v>
      </c>
    </row>
    <row r="844" spans="1:5" s="7" customFormat="1" ht="18" customHeight="1" x14ac:dyDescent="0.2">
      <c r="A844" s="221"/>
      <c r="B844" s="17" t="s">
        <v>172</v>
      </c>
      <c r="C844" s="215"/>
      <c r="D844" s="215"/>
      <c r="E844" s="217">
        <f t="shared" si="63"/>
        <v>0</v>
      </c>
    </row>
    <row r="845" spans="1:5" s="7" customFormat="1" ht="24.95" customHeight="1" x14ac:dyDescent="0.2">
      <c r="A845" s="42" t="s">
        <v>449</v>
      </c>
      <c r="B845" s="34" t="s">
        <v>265</v>
      </c>
      <c r="C845" s="10"/>
      <c r="D845" s="10"/>
      <c r="E845" s="10"/>
    </row>
    <row r="846" spans="1:5" s="7" customFormat="1" ht="22.5" x14ac:dyDescent="0.2">
      <c r="A846" s="43"/>
      <c r="B846" s="12" t="s">
        <v>266</v>
      </c>
      <c r="C846" s="13"/>
      <c r="D846" s="13"/>
      <c r="E846" s="13"/>
    </row>
    <row r="847" spans="1:5" s="7" customFormat="1" ht="18" customHeight="1" x14ac:dyDescent="0.2">
      <c r="A847" s="210" t="s">
        <v>448</v>
      </c>
      <c r="B847" s="41" t="s">
        <v>248</v>
      </c>
      <c r="C847" s="214">
        <f>+'BPU Travaux'!C847</f>
        <v>0</v>
      </c>
      <c r="D847" s="214"/>
      <c r="E847" s="216">
        <f t="shared" ref="E847:E864" si="64">D847*C847</f>
        <v>0</v>
      </c>
    </row>
    <row r="848" spans="1:5" s="7" customFormat="1" ht="18" customHeight="1" x14ac:dyDescent="0.2">
      <c r="A848" s="221"/>
      <c r="B848" s="17" t="s">
        <v>172</v>
      </c>
      <c r="C848" s="215"/>
      <c r="D848" s="215"/>
      <c r="E848" s="217">
        <f t="shared" si="64"/>
        <v>0</v>
      </c>
    </row>
    <row r="849" spans="1:5" s="7" customFormat="1" ht="18" customHeight="1" x14ac:dyDescent="0.2">
      <c r="A849" s="210" t="s">
        <v>444</v>
      </c>
      <c r="B849" s="41" t="s">
        <v>250</v>
      </c>
      <c r="C849" s="214">
        <f>+'BPU Travaux'!C849</f>
        <v>0</v>
      </c>
      <c r="D849" s="214"/>
      <c r="E849" s="216">
        <f t="shared" si="64"/>
        <v>0</v>
      </c>
    </row>
    <row r="850" spans="1:5" s="7" customFormat="1" ht="18" customHeight="1" x14ac:dyDescent="0.2">
      <c r="A850" s="221"/>
      <c r="B850" s="17" t="s">
        <v>172</v>
      </c>
      <c r="C850" s="215"/>
      <c r="D850" s="215"/>
      <c r="E850" s="217">
        <f t="shared" si="64"/>
        <v>0</v>
      </c>
    </row>
    <row r="851" spans="1:5" s="7" customFormat="1" ht="18" customHeight="1" x14ac:dyDescent="0.2">
      <c r="A851" s="210" t="s">
        <v>441</v>
      </c>
      <c r="B851" s="41" t="s">
        <v>251</v>
      </c>
      <c r="C851" s="214">
        <f>+'BPU Travaux'!C851</f>
        <v>0</v>
      </c>
      <c r="D851" s="214"/>
      <c r="E851" s="216">
        <f t="shared" si="64"/>
        <v>0</v>
      </c>
    </row>
    <row r="852" spans="1:5" s="7" customFormat="1" ht="18" customHeight="1" x14ac:dyDescent="0.2">
      <c r="A852" s="221"/>
      <c r="B852" s="17" t="s">
        <v>172</v>
      </c>
      <c r="C852" s="215"/>
      <c r="D852" s="215"/>
      <c r="E852" s="217">
        <f t="shared" si="64"/>
        <v>0</v>
      </c>
    </row>
    <row r="853" spans="1:5" s="7" customFormat="1" ht="18" customHeight="1" x14ac:dyDescent="0.2">
      <c r="A853" s="210" t="s">
        <v>437</v>
      </c>
      <c r="B853" s="41" t="s">
        <v>252</v>
      </c>
      <c r="C853" s="214">
        <f>+'BPU Travaux'!C853</f>
        <v>0</v>
      </c>
      <c r="D853" s="214"/>
      <c r="E853" s="216">
        <f t="shared" si="64"/>
        <v>0</v>
      </c>
    </row>
    <row r="854" spans="1:5" s="7" customFormat="1" ht="18" customHeight="1" x14ac:dyDescent="0.2">
      <c r="A854" s="221"/>
      <c r="B854" s="17" t="s">
        <v>172</v>
      </c>
      <c r="C854" s="215"/>
      <c r="D854" s="215"/>
      <c r="E854" s="217">
        <f t="shared" si="64"/>
        <v>0</v>
      </c>
    </row>
    <row r="855" spans="1:5" s="7" customFormat="1" ht="18" customHeight="1" x14ac:dyDescent="0.2">
      <c r="A855" s="210" t="s">
        <v>852</v>
      </c>
      <c r="B855" s="41" t="s">
        <v>256</v>
      </c>
      <c r="C855" s="214">
        <f>+'BPU Travaux'!C855</f>
        <v>0</v>
      </c>
      <c r="D855" s="214"/>
      <c r="E855" s="216">
        <f t="shared" si="64"/>
        <v>0</v>
      </c>
    </row>
    <row r="856" spans="1:5" s="7" customFormat="1" ht="18" customHeight="1" x14ac:dyDescent="0.2">
      <c r="A856" s="221"/>
      <c r="B856" s="17" t="s">
        <v>172</v>
      </c>
      <c r="C856" s="215"/>
      <c r="D856" s="215"/>
      <c r="E856" s="217">
        <f t="shared" si="64"/>
        <v>0</v>
      </c>
    </row>
    <row r="857" spans="1:5" s="7" customFormat="1" ht="18" customHeight="1" x14ac:dyDescent="0.2">
      <c r="A857" s="210" t="s">
        <v>853</v>
      </c>
      <c r="B857" s="41" t="s">
        <v>257</v>
      </c>
      <c r="C857" s="214">
        <f>+'BPU Travaux'!C857</f>
        <v>0</v>
      </c>
      <c r="D857" s="214"/>
      <c r="E857" s="216">
        <f t="shared" si="64"/>
        <v>0</v>
      </c>
    </row>
    <row r="858" spans="1:5" s="7" customFormat="1" ht="18" customHeight="1" x14ac:dyDescent="0.2">
      <c r="A858" s="221"/>
      <c r="B858" s="17" t="s">
        <v>172</v>
      </c>
      <c r="C858" s="215"/>
      <c r="D858" s="215"/>
      <c r="E858" s="217">
        <f t="shared" si="64"/>
        <v>0</v>
      </c>
    </row>
    <row r="859" spans="1:5" s="7" customFormat="1" ht="18" customHeight="1" x14ac:dyDescent="0.2">
      <c r="A859" s="210" t="s">
        <v>854</v>
      </c>
      <c r="B859" s="41" t="s">
        <v>258</v>
      </c>
      <c r="C859" s="214">
        <f>+'BPU Travaux'!C859</f>
        <v>0</v>
      </c>
      <c r="D859" s="214"/>
      <c r="E859" s="216">
        <f t="shared" si="64"/>
        <v>0</v>
      </c>
    </row>
    <row r="860" spans="1:5" s="7" customFormat="1" ht="18" customHeight="1" x14ac:dyDescent="0.2">
      <c r="A860" s="221"/>
      <c r="B860" s="17" t="s">
        <v>172</v>
      </c>
      <c r="C860" s="215"/>
      <c r="D860" s="215"/>
      <c r="E860" s="217">
        <f t="shared" si="64"/>
        <v>0</v>
      </c>
    </row>
    <row r="861" spans="1:5" s="7" customFormat="1" ht="18" customHeight="1" x14ac:dyDescent="0.2">
      <c r="A861" s="210" t="s">
        <v>855</v>
      </c>
      <c r="B861" s="41" t="s">
        <v>259</v>
      </c>
      <c r="C861" s="214">
        <f>+'BPU Travaux'!C861</f>
        <v>0</v>
      </c>
      <c r="D861" s="214"/>
      <c r="E861" s="216">
        <f t="shared" si="64"/>
        <v>0</v>
      </c>
    </row>
    <row r="862" spans="1:5" s="7" customFormat="1" ht="18" customHeight="1" x14ac:dyDescent="0.2">
      <c r="A862" s="221"/>
      <c r="B862" s="17" t="s">
        <v>172</v>
      </c>
      <c r="C862" s="215"/>
      <c r="D862" s="215"/>
      <c r="E862" s="217">
        <f t="shared" si="64"/>
        <v>0</v>
      </c>
    </row>
    <row r="863" spans="1:5" s="7" customFormat="1" ht="18" customHeight="1" x14ac:dyDescent="0.2">
      <c r="A863" s="210" t="s">
        <v>856</v>
      </c>
      <c r="B863" s="41" t="s">
        <v>260</v>
      </c>
      <c r="C863" s="214">
        <f>+'BPU Travaux'!C863</f>
        <v>0</v>
      </c>
      <c r="D863" s="214"/>
      <c r="E863" s="216">
        <f t="shared" si="64"/>
        <v>0</v>
      </c>
    </row>
    <row r="864" spans="1:5" s="7" customFormat="1" ht="18" customHeight="1" x14ac:dyDescent="0.2">
      <c r="A864" s="221"/>
      <c r="B864" s="17" t="s">
        <v>172</v>
      </c>
      <c r="C864" s="215"/>
      <c r="D864" s="215"/>
      <c r="E864" s="217">
        <f t="shared" si="64"/>
        <v>0</v>
      </c>
    </row>
    <row r="865" spans="1:5" s="7" customFormat="1" ht="24.95" customHeight="1" x14ac:dyDescent="0.2">
      <c r="A865" s="42" t="s">
        <v>433</v>
      </c>
      <c r="B865" s="34" t="s">
        <v>267</v>
      </c>
      <c r="C865" s="10"/>
      <c r="D865" s="10"/>
      <c r="E865" s="10"/>
    </row>
    <row r="866" spans="1:5" s="7" customFormat="1" ht="12.75" x14ac:dyDescent="0.2">
      <c r="A866" s="43"/>
      <c r="B866" s="12" t="s">
        <v>268</v>
      </c>
      <c r="C866" s="13"/>
      <c r="D866" s="13"/>
      <c r="E866" s="13"/>
    </row>
    <row r="867" spans="1:5" s="7" customFormat="1" ht="18" customHeight="1" x14ac:dyDescent="0.2">
      <c r="A867" s="210" t="s">
        <v>431</v>
      </c>
      <c r="B867" s="41" t="s">
        <v>269</v>
      </c>
      <c r="C867" s="214">
        <f>+'BPU Travaux'!C867</f>
        <v>0</v>
      </c>
      <c r="D867" s="214"/>
      <c r="E867" s="216">
        <f t="shared" ref="E867:E880" si="65">D867*C867</f>
        <v>0</v>
      </c>
    </row>
    <row r="868" spans="1:5" s="7" customFormat="1" ht="18" customHeight="1" x14ac:dyDescent="0.2">
      <c r="A868" s="221"/>
      <c r="B868" s="17" t="s">
        <v>172</v>
      </c>
      <c r="C868" s="215"/>
      <c r="D868" s="215"/>
      <c r="E868" s="217">
        <f t="shared" si="65"/>
        <v>0</v>
      </c>
    </row>
    <row r="869" spans="1:5" s="7" customFormat="1" ht="18" customHeight="1" x14ac:dyDescent="0.2">
      <c r="A869" s="210" t="s">
        <v>429</v>
      </c>
      <c r="B869" s="41" t="s">
        <v>270</v>
      </c>
      <c r="C869" s="214">
        <f>+'BPU Travaux'!C869</f>
        <v>0</v>
      </c>
      <c r="D869" s="214"/>
      <c r="E869" s="216">
        <f t="shared" si="65"/>
        <v>0</v>
      </c>
    </row>
    <row r="870" spans="1:5" s="7" customFormat="1" ht="18" customHeight="1" x14ac:dyDescent="0.2">
      <c r="A870" s="221"/>
      <c r="B870" s="17" t="s">
        <v>172</v>
      </c>
      <c r="C870" s="215"/>
      <c r="D870" s="215"/>
      <c r="E870" s="217">
        <f t="shared" si="65"/>
        <v>0</v>
      </c>
    </row>
    <row r="871" spans="1:5" s="7" customFormat="1" ht="18" customHeight="1" x14ac:dyDescent="0.2">
      <c r="A871" s="210" t="s">
        <v>427</v>
      </c>
      <c r="B871" s="41" t="s">
        <v>271</v>
      </c>
      <c r="C871" s="214">
        <f>+'BPU Travaux'!C871</f>
        <v>0</v>
      </c>
      <c r="D871" s="214"/>
      <c r="E871" s="216">
        <f t="shared" si="65"/>
        <v>0</v>
      </c>
    </row>
    <row r="872" spans="1:5" s="7" customFormat="1" ht="18" customHeight="1" x14ac:dyDescent="0.2">
      <c r="A872" s="221"/>
      <c r="B872" s="17" t="s">
        <v>172</v>
      </c>
      <c r="C872" s="215"/>
      <c r="D872" s="215"/>
      <c r="E872" s="217">
        <f t="shared" si="65"/>
        <v>0</v>
      </c>
    </row>
    <row r="873" spans="1:5" s="7" customFormat="1" ht="18" customHeight="1" x14ac:dyDescent="0.2">
      <c r="A873" s="210" t="s">
        <v>857</v>
      </c>
      <c r="B873" s="41" t="s">
        <v>272</v>
      </c>
      <c r="C873" s="214">
        <f>+'BPU Travaux'!C873</f>
        <v>0</v>
      </c>
      <c r="D873" s="214"/>
      <c r="E873" s="216">
        <f t="shared" si="65"/>
        <v>0</v>
      </c>
    </row>
    <row r="874" spans="1:5" s="7" customFormat="1" ht="18" customHeight="1" x14ac:dyDescent="0.2">
      <c r="A874" s="221"/>
      <c r="B874" s="17" t="s">
        <v>172</v>
      </c>
      <c r="C874" s="215"/>
      <c r="D874" s="215"/>
      <c r="E874" s="217">
        <f t="shared" si="65"/>
        <v>0</v>
      </c>
    </row>
    <row r="875" spans="1:5" s="7" customFormat="1" ht="18" customHeight="1" x14ac:dyDescent="0.2">
      <c r="A875" s="210" t="s">
        <v>858</v>
      </c>
      <c r="B875" s="41" t="s">
        <v>273</v>
      </c>
      <c r="C875" s="214">
        <f>+'BPU Travaux'!C875</f>
        <v>0</v>
      </c>
      <c r="D875" s="214"/>
      <c r="E875" s="216">
        <f t="shared" si="65"/>
        <v>0</v>
      </c>
    </row>
    <row r="876" spans="1:5" s="7" customFormat="1" ht="18" customHeight="1" x14ac:dyDescent="0.2">
      <c r="A876" s="221"/>
      <c r="B876" s="17" t="s">
        <v>172</v>
      </c>
      <c r="C876" s="215"/>
      <c r="D876" s="215"/>
      <c r="E876" s="217">
        <f t="shared" si="65"/>
        <v>0</v>
      </c>
    </row>
    <row r="877" spans="1:5" s="7" customFormat="1" ht="18" customHeight="1" x14ac:dyDescent="0.2">
      <c r="A877" s="210" t="s">
        <v>859</v>
      </c>
      <c r="B877" s="41" t="s">
        <v>274</v>
      </c>
      <c r="C877" s="214">
        <f>+'BPU Travaux'!C877</f>
        <v>0</v>
      </c>
      <c r="D877" s="214"/>
      <c r="E877" s="216">
        <f t="shared" si="65"/>
        <v>0</v>
      </c>
    </row>
    <row r="878" spans="1:5" s="7" customFormat="1" ht="18" customHeight="1" x14ac:dyDescent="0.2">
      <c r="A878" s="221"/>
      <c r="B878" s="17" t="s">
        <v>172</v>
      </c>
      <c r="C878" s="215"/>
      <c r="D878" s="215"/>
      <c r="E878" s="217">
        <f t="shared" si="65"/>
        <v>0</v>
      </c>
    </row>
    <row r="879" spans="1:5" s="7" customFormat="1" ht="18" customHeight="1" x14ac:dyDescent="0.2">
      <c r="A879" s="210" t="s">
        <v>860</v>
      </c>
      <c r="B879" s="41" t="s">
        <v>275</v>
      </c>
      <c r="C879" s="214">
        <f>+'BPU Travaux'!C879</f>
        <v>0</v>
      </c>
      <c r="D879" s="214"/>
      <c r="E879" s="216">
        <f t="shared" si="65"/>
        <v>0</v>
      </c>
    </row>
    <row r="880" spans="1:5" s="7" customFormat="1" ht="18" customHeight="1" x14ac:dyDescent="0.2">
      <c r="A880" s="221"/>
      <c r="B880" s="17" t="s">
        <v>172</v>
      </c>
      <c r="C880" s="215"/>
      <c r="D880" s="215"/>
      <c r="E880" s="217">
        <f t="shared" si="65"/>
        <v>0</v>
      </c>
    </row>
    <row r="881" spans="1:5" s="7" customFormat="1" ht="12.75" x14ac:dyDescent="0.2">
      <c r="A881" s="42" t="s">
        <v>861</v>
      </c>
      <c r="B881" s="27" t="s">
        <v>276</v>
      </c>
      <c r="C881" s="10"/>
      <c r="D881" s="10"/>
      <c r="E881" s="10"/>
    </row>
    <row r="882" spans="1:5" s="7" customFormat="1" ht="69" customHeight="1" x14ac:dyDescent="0.2">
      <c r="A882" s="11"/>
      <c r="B882" s="20" t="s">
        <v>277</v>
      </c>
      <c r="C882" s="13"/>
      <c r="D882" s="13"/>
      <c r="E882" s="13"/>
    </row>
    <row r="883" spans="1:5" s="7" customFormat="1" ht="22.5" x14ac:dyDescent="0.2">
      <c r="A883" s="210" t="s">
        <v>862</v>
      </c>
      <c r="B883" s="163" t="s">
        <v>278</v>
      </c>
      <c r="C883" s="214">
        <f>+'BPU Travaux'!C883</f>
        <v>0</v>
      </c>
      <c r="D883" s="214"/>
      <c r="E883" s="216">
        <f t="shared" ref="E883:E892" si="66">D883*C883</f>
        <v>0</v>
      </c>
    </row>
    <row r="884" spans="1:5" s="7" customFormat="1" ht="18" customHeight="1" x14ac:dyDescent="0.2">
      <c r="A884" s="221"/>
      <c r="B884" s="17" t="s">
        <v>172</v>
      </c>
      <c r="C884" s="215"/>
      <c r="D884" s="215"/>
      <c r="E884" s="217">
        <f t="shared" si="66"/>
        <v>0</v>
      </c>
    </row>
    <row r="885" spans="1:5" s="7" customFormat="1" ht="18" customHeight="1" x14ac:dyDescent="0.2">
      <c r="A885" s="210" t="s">
        <v>863</v>
      </c>
      <c r="B885" s="47" t="s">
        <v>279</v>
      </c>
      <c r="C885" s="214">
        <f>+'BPU Travaux'!C885</f>
        <v>0</v>
      </c>
      <c r="D885" s="214"/>
      <c r="E885" s="216">
        <f t="shared" si="66"/>
        <v>0</v>
      </c>
    </row>
    <row r="886" spans="1:5" s="7" customFormat="1" ht="18" customHeight="1" x14ac:dyDescent="0.2">
      <c r="A886" s="221"/>
      <c r="B886" s="17" t="s">
        <v>280</v>
      </c>
      <c r="C886" s="215"/>
      <c r="D886" s="215"/>
      <c r="E886" s="217">
        <f t="shared" si="66"/>
        <v>0</v>
      </c>
    </row>
    <row r="887" spans="1:5" s="7" customFormat="1" ht="23.25" customHeight="1" x14ac:dyDescent="0.2">
      <c r="A887" s="210" t="s">
        <v>864</v>
      </c>
      <c r="B887" s="163" t="s">
        <v>281</v>
      </c>
      <c r="C887" s="214">
        <f>+'BPU Travaux'!C887</f>
        <v>0</v>
      </c>
      <c r="D887" s="214"/>
      <c r="E887" s="216">
        <f t="shared" si="66"/>
        <v>0</v>
      </c>
    </row>
    <row r="888" spans="1:5" s="7" customFormat="1" ht="18" customHeight="1" x14ac:dyDescent="0.2">
      <c r="A888" s="221"/>
      <c r="B888" s="17" t="s">
        <v>172</v>
      </c>
      <c r="C888" s="215"/>
      <c r="D888" s="215"/>
      <c r="E888" s="217">
        <f t="shared" si="66"/>
        <v>0</v>
      </c>
    </row>
    <row r="889" spans="1:5" s="7" customFormat="1" ht="35.25" customHeight="1" x14ac:dyDescent="0.2">
      <c r="A889" s="210" t="s">
        <v>865</v>
      </c>
      <c r="B889" s="163" t="s">
        <v>282</v>
      </c>
      <c r="C889" s="214">
        <f>+'BPU Travaux'!C889</f>
        <v>0</v>
      </c>
      <c r="D889" s="214"/>
      <c r="E889" s="216">
        <f t="shared" si="66"/>
        <v>0</v>
      </c>
    </row>
    <row r="890" spans="1:5" s="7" customFormat="1" ht="18" customHeight="1" x14ac:dyDescent="0.2">
      <c r="A890" s="221"/>
      <c r="B890" s="17" t="s">
        <v>172</v>
      </c>
      <c r="C890" s="215"/>
      <c r="D890" s="215"/>
      <c r="E890" s="217">
        <f t="shared" si="66"/>
        <v>0</v>
      </c>
    </row>
    <row r="891" spans="1:5" s="7" customFormat="1" ht="38.25" customHeight="1" x14ac:dyDescent="0.2">
      <c r="A891" s="210" t="s">
        <v>866</v>
      </c>
      <c r="B891" s="163" t="s">
        <v>283</v>
      </c>
      <c r="C891" s="214">
        <f>+'BPU Travaux'!C891</f>
        <v>0</v>
      </c>
      <c r="D891" s="214"/>
      <c r="E891" s="216">
        <f t="shared" si="66"/>
        <v>0</v>
      </c>
    </row>
    <row r="892" spans="1:5" s="7" customFormat="1" ht="18" customHeight="1" x14ac:dyDescent="0.2">
      <c r="A892" s="221"/>
      <c r="B892" s="17" t="s">
        <v>172</v>
      </c>
      <c r="C892" s="215"/>
      <c r="D892" s="215"/>
      <c r="E892" s="217">
        <f t="shared" si="66"/>
        <v>0</v>
      </c>
    </row>
    <row r="893" spans="1:5" s="7" customFormat="1" ht="24.95" customHeight="1" x14ac:dyDescent="0.2">
      <c r="A893" s="42" t="s">
        <v>867</v>
      </c>
      <c r="B893" s="48" t="s">
        <v>284</v>
      </c>
      <c r="C893" s="10"/>
      <c r="D893" s="10"/>
      <c r="E893" s="10"/>
    </row>
    <row r="894" spans="1:5" s="7" customFormat="1" ht="22.5" x14ac:dyDescent="0.2">
      <c r="A894" s="43"/>
      <c r="B894" s="20" t="s">
        <v>285</v>
      </c>
      <c r="C894" s="13"/>
      <c r="D894" s="13"/>
      <c r="E894" s="13"/>
    </row>
    <row r="895" spans="1:5" s="7" customFormat="1" ht="18" customHeight="1" x14ac:dyDescent="0.2">
      <c r="A895" s="210" t="s">
        <v>868</v>
      </c>
      <c r="B895" s="41" t="s">
        <v>255</v>
      </c>
      <c r="C895" s="214">
        <f>+'BPU Travaux'!C895</f>
        <v>0</v>
      </c>
      <c r="D895" s="214"/>
      <c r="E895" s="216">
        <f t="shared" ref="E895:E906" si="67">D895*C895</f>
        <v>0</v>
      </c>
    </row>
    <row r="896" spans="1:5" s="7" customFormat="1" ht="18" customHeight="1" x14ac:dyDescent="0.2">
      <c r="A896" s="221"/>
      <c r="B896" s="17" t="s">
        <v>172</v>
      </c>
      <c r="C896" s="215"/>
      <c r="D896" s="215"/>
      <c r="E896" s="217">
        <f t="shared" si="67"/>
        <v>0</v>
      </c>
    </row>
    <row r="897" spans="1:8" s="7" customFormat="1" ht="18" customHeight="1" x14ac:dyDescent="0.2">
      <c r="A897" s="210" t="s">
        <v>869</v>
      </c>
      <c r="B897" s="41" t="s">
        <v>250</v>
      </c>
      <c r="C897" s="214">
        <f>+'BPU Travaux'!C897</f>
        <v>0</v>
      </c>
      <c r="D897" s="214"/>
      <c r="E897" s="216">
        <f t="shared" si="67"/>
        <v>0</v>
      </c>
    </row>
    <row r="898" spans="1:8" s="7" customFormat="1" ht="18" customHeight="1" x14ac:dyDescent="0.2">
      <c r="A898" s="221"/>
      <c r="B898" s="17" t="s">
        <v>172</v>
      </c>
      <c r="C898" s="215"/>
      <c r="D898" s="215"/>
      <c r="E898" s="217">
        <f t="shared" si="67"/>
        <v>0</v>
      </c>
      <c r="H898" s="49"/>
    </row>
    <row r="899" spans="1:8" s="7" customFormat="1" ht="18" customHeight="1" x14ac:dyDescent="0.2">
      <c r="A899" s="210" t="s">
        <v>870</v>
      </c>
      <c r="B899" s="41" t="s">
        <v>251</v>
      </c>
      <c r="C899" s="214">
        <f>+'BPU Travaux'!C899</f>
        <v>0</v>
      </c>
      <c r="D899" s="214"/>
      <c r="E899" s="216">
        <f t="shared" si="67"/>
        <v>0</v>
      </c>
    </row>
    <row r="900" spans="1:8" s="7" customFormat="1" ht="18" customHeight="1" x14ac:dyDescent="0.2">
      <c r="A900" s="221"/>
      <c r="B900" s="17" t="s">
        <v>172</v>
      </c>
      <c r="C900" s="215"/>
      <c r="D900" s="215"/>
      <c r="E900" s="217">
        <f t="shared" si="67"/>
        <v>0</v>
      </c>
    </row>
    <row r="901" spans="1:8" s="7" customFormat="1" ht="18" customHeight="1" x14ac:dyDescent="0.2">
      <c r="A901" s="210" t="s">
        <v>871</v>
      </c>
      <c r="B901" s="41" t="s">
        <v>252</v>
      </c>
      <c r="C901" s="214">
        <f>+'BPU Travaux'!C901</f>
        <v>0</v>
      </c>
      <c r="D901" s="214"/>
      <c r="E901" s="216">
        <f t="shared" si="67"/>
        <v>0</v>
      </c>
    </row>
    <row r="902" spans="1:8" s="7" customFormat="1" ht="18" customHeight="1" x14ac:dyDescent="0.2">
      <c r="A902" s="221"/>
      <c r="B902" s="17" t="s">
        <v>172</v>
      </c>
      <c r="C902" s="215"/>
      <c r="D902" s="215"/>
      <c r="E902" s="217">
        <f t="shared" si="67"/>
        <v>0</v>
      </c>
    </row>
    <row r="903" spans="1:8" s="7" customFormat="1" ht="18" customHeight="1" x14ac:dyDescent="0.2">
      <c r="A903" s="210" t="s">
        <v>872</v>
      </c>
      <c r="B903" s="41" t="s">
        <v>256</v>
      </c>
      <c r="C903" s="214">
        <f>+'BPU Travaux'!C903</f>
        <v>0</v>
      </c>
      <c r="D903" s="214"/>
      <c r="E903" s="216">
        <f t="shared" si="67"/>
        <v>0</v>
      </c>
    </row>
    <row r="904" spans="1:8" s="7" customFormat="1" ht="18" customHeight="1" x14ac:dyDescent="0.2">
      <c r="A904" s="221"/>
      <c r="B904" s="17" t="s">
        <v>172</v>
      </c>
      <c r="C904" s="215"/>
      <c r="D904" s="215"/>
      <c r="E904" s="217">
        <f t="shared" si="67"/>
        <v>0</v>
      </c>
    </row>
    <row r="905" spans="1:8" s="7" customFormat="1" ht="18" customHeight="1" x14ac:dyDescent="0.2">
      <c r="A905" s="210" t="s">
        <v>873</v>
      </c>
      <c r="B905" s="41" t="s">
        <v>257</v>
      </c>
      <c r="C905" s="214">
        <f>+'BPU Travaux'!C905</f>
        <v>0</v>
      </c>
      <c r="D905" s="214"/>
      <c r="E905" s="216">
        <f t="shared" si="67"/>
        <v>0</v>
      </c>
    </row>
    <row r="906" spans="1:8" s="7" customFormat="1" ht="18" customHeight="1" x14ac:dyDescent="0.2">
      <c r="A906" s="221"/>
      <c r="B906" s="17" t="s">
        <v>172</v>
      </c>
      <c r="C906" s="215"/>
      <c r="D906" s="215"/>
      <c r="E906" s="217">
        <f t="shared" si="67"/>
        <v>0</v>
      </c>
    </row>
    <row r="907" spans="1:8" s="7" customFormat="1" ht="12.75" x14ac:dyDescent="0.2">
      <c r="A907" s="42" t="s">
        <v>874</v>
      </c>
      <c r="B907" s="48" t="s">
        <v>286</v>
      </c>
      <c r="C907" s="10"/>
      <c r="D907" s="10"/>
      <c r="E907" s="10"/>
    </row>
    <row r="908" spans="1:8" s="7" customFormat="1" ht="22.5" x14ac:dyDescent="0.2">
      <c r="A908" s="43"/>
      <c r="B908" s="20" t="s">
        <v>287</v>
      </c>
      <c r="C908" s="13"/>
      <c r="D908" s="13"/>
      <c r="E908" s="13"/>
    </row>
    <row r="909" spans="1:8" s="7" customFormat="1" ht="18" customHeight="1" x14ac:dyDescent="0.2">
      <c r="A909" s="210" t="s">
        <v>875</v>
      </c>
      <c r="B909" s="41" t="s">
        <v>288</v>
      </c>
      <c r="C909" s="214">
        <f>+'BPU Travaux'!C909</f>
        <v>0</v>
      </c>
      <c r="D909" s="214"/>
      <c r="E909" s="216">
        <f t="shared" ref="E909:E918" si="68">D909*C909</f>
        <v>0</v>
      </c>
    </row>
    <row r="910" spans="1:8" s="7" customFormat="1" ht="18" customHeight="1" x14ac:dyDescent="0.2">
      <c r="A910" s="221"/>
      <c r="B910" s="17" t="s">
        <v>172</v>
      </c>
      <c r="C910" s="215"/>
      <c r="D910" s="215"/>
      <c r="E910" s="217">
        <f t="shared" si="68"/>
        <v>0</v>
      </c>
    </row>
    <row r="911" spans="1:8" s="7" customFormat="1" ht="18" customHeight="1" x14ac:dyDescent="0.2">
      <c r="A911" s="210" t="s">
        <v>876</v>
      </c>
      <c r="B911" s="41" t="s">
        <v>251</v>
      </c>
      <c r="C911" s="214">
        <f>+'BPU Travaux'!C911</f>
        <v>0</v>
      </c>
      <c r="D911" s="214"/>
      <c r="E911" s="216">
        <f t="shared" si="68"/>
        <v>0</v>
      </c>
    </row>
    <row r="912" spans="1:8" s="7" customFormat="1" ht="18" customHeight="1" x14ac:dyDescent="0.2">
      <c r="A912" s="221"/>
      <c r="B912" s="17" t="s">
        <v>172</v>
      </c>
      <c r="C912" s="215"/>
      <c r="D912" s="215"/>
      <c r="E912" s="217">
        <f t="shared" si="68"/>
        <v>0</v>
      </c>
    </row>
    <row r="913" spans="1:14" s="7" customFormat="1" ht="18" customHeight="1" x14ac:dyDescent="0.2">
      <c r="A913" s="210" t="s">
        <v>877</v>
      </c>
      <c r="B913" s="41" t="s">
        <v>252</v>
      </c>
      <c r="C913" s="214">
        <f>+'BPU Travaux'!C913</f>
        <v>0</v>
      </c>
      <c r="D913" s="214"/>
      <c r="E913" s="216">
        <f t="shared" si="68"/>
        <v>0</v>
      </c>
    </row>
    <row r="914" spans="1:14" s="7" customFormat="1" ht="18" customHeight="1" x14ac:dyDescent="0.2">
      <c r="A914" s="221"/>
      <c r="B914" s="17" t="s">
        <v>172</v>
      </c>
      <c r="C914" s="215"/>
      <c r="D914" s="215"/>
      <c r="E914" s="217">
        <f t="shared" si="68"/>
        <v>0</v>
      </c>
    </row>
    <row r="915" spans="1:14" s="7" customFormat="1" ht="18" customHeight="1" x14ac:dyDescent="0.2">
      <c r="A915" s="210" t="s">
        <v>878</v>
      </c>
      <c r="B915" s="41" t="s">
        <v>256</v>
      </c>
      <c r="C915" s="214">
        <f>+'BPU Travaux'!C915</f>
        <v>0</v>
      </c>
      <c r="D915" s="214"/>
      <c r="E915" s="216">
        <f t="shared" si="68"/>
        <v>0</v>
      </c>
    </row>
    <row r="916" spans="1:14" s="7" customFormat="1" ht="18" customHeight="1" x14ac:dyDescent="0.2">
      <c r="A916" s="221"/>
      <c r="B916" s="17" t="s">
        <v>172</v>
      </c>
      <c r="C916" s="215"/>
      <c r="D916" s="215"/>
      <c r="E916" s="217">
        <f t="shared" si="68"/>
        <v>0</v>
      </c>
    </row>
    <row r="917" spans="1:14" s="7" customFormat="1" ht="18" customHeight="1" x14ac:dyDescent="0.2">
      <c r="A917" s="210" t="s">
        <v>879</v>
      </c>
      <c r="B917" s="41" t="s">
        <v>257</v>
      </c>
      <c r="C917" s="214">
        <f>+'BPU Travaux'!C917</f>
        <v>0</v>
      </c>
      <c r="D917" s="214"/>
      <c r="E917" s="216">
        <f t="shared" si="68"/>
        <v>0</v>
      </c>
    </row>
    <row r="918" spans="1:14" s="7" customFormat="1" ht="18" customHeight="1" x14ac:dyDescent="0.2">
      <c r="A918" s="221"/>
      <c r="B918" s="17" t="s">
        <v>172</v>
      </c>
      <c r="C918" s="215"/>
      <c r="D918" s="215"/>
      <c r="E918" s="217">
        <f t="shared" si="68"/>
        <v>0</v>
      </c>
    </row>
    <row r="919" spans="1:14" s="7" customFormat="1" ht="18" customHeight="1" x14ac:dyDescent="0.2">
      <c r="A919" s="8" t="s">
        <v>880</v>
      </c>
      <c r="B919" s="9" t="s">
        <v>289</v>
      </c>
      <c r="C919" s="214">
        <f>+'BPU Travaux'!C919</f>
        <v>0</v>
      </c>
      <c r="D919" s="214"/>
      <c r="E919" s="216">
        <f>D919*C919</f>
        <v>0</v>
      </c>
      <c r="M919" s="25"/>
      <c r="N919" s="25"/>
    </row>
    <row r="920" spans="1:14" s="7" customFormat="1" ht="18" customHeight="1" x14ac:dyDescent="0.2">
      <c r="A920" s="16"/>
      <c r="B920" s="18" t="s">
        <v>290</v>
      </c>
      <c r="C920" s="224"/>
      <c r="D920" s="224"/>
      <c r="E920" s="234"/>
      <c r="F920" s="36"/>
      <c r="G920" s="36"/>
      <c r="H920" s="25"/>
      <c r="I920" s="25"/>
      <c r="J920" s="25"/>
      <c r="K920" s="25"/>
      <c r="L920" s="25"/>
      <c r="M920" s="25"/>
      <c r="N920" s="25"/>
    </row>
    <row r="921" spans="1:14" s="7" customFormat="1" ht="18" customHeight="1" x14ac:dyDescent="0.2">
      <c r="A921" s="16"/>
      <c r="B921" s="17" t="s">
        <v>172</v>
      </c>
      <c r="C921" s="215"/>
      <c r="D921" s="215"/>
      <c r="E921" s="217"/>
    </row>
    <row r="922" spans="1:14" s="7" customFormat="1" ht="16.899999999999999" customHeight="1" x14ac:dyDescent="0.2">
      <c r="A922" s="42" t="s">
        <v>881</v>
      </c>
      <c r="B922" s="34" t="s">
        <v>705</v>
      </c>
      <c r="C922" s="214">
        <f>+'BPU Travaux'!C922</f>
        <v>0</v>
      </c>
      <c r="D922" s="214"/>
      <c r="E922" s="216">
        <f>D922*C922</f>
        <v>0</v>
      </c>
    </row>
    <row r="923" spans="1:14" s="7" customFormat="1" ht="25.15" customHeight="1" x14ac:dyDescent="0.2">
      <c r="A923" s="45"/>
      <c r="B923" s="18" t="s">
        <v>706</v>
      </c>
      <c r="C923" s="224"/>
      <c r="D923" s="224"/>
      <c r="E923" s="234"/>
    </row>
    <row r="924" spans="1:14" s="7" customFormat="1" ht="18" customHeight="1" x14ac:dyDescent="0.2">
      <c r="A924" s="45" t="s">
        <v>861</v>
      </c>
      <c r="B924" s="17" t="s">
        <v>888</v>
      </c>
      <c r="C924" s="224"/>
      <c r="D924" s="224"/>
      <c r="E924" s="234"/>
    </row>
    <row r="925" spans="1:14" s="7" customFormat="1" ht="27.6" customHeight="1" x14ac:dyDescent="0.2">
      <c r="A925" s="42" t="s">
        <v>433</v>
      </c>
      <c r="B925" s="71" t="s">
        <v>889</v>
      </c>
      <c r="C925" s="173"/>
      <c r="D925" s="173"/>
      <c r="E925" s="174"/>
    </row>
    <row r="926" spans="1:14" s="7" customFormat="1" ht="18" customHeight="1" x14ac:dyDescent="0.2">
      <c r="A926" s="210" t="s">
        <v>862</v>
      </c>
      <c r="B926" s="41" t="s">
        <v>890</v>
      </c>
      <c r="C926" s="224">
        <f>+'BPU Travaux'!C927</f>
        <v>0</v>
      </c>
      <c r="D926" s="214"/>
      <c r="E926" s="216">
        <f t="shared" ref="E926:E939" si="69">D926*C926</f>
        <v>0</v>
      </c>
    </row>
    <row r="927" spans="1:14" s="7" customFormat="1" ht="18" customHeight="1" x14ac:dyDescent="0.2">
      <c r="A927" s="221"/>
      <c r="B927" s="17" t="s">
        <v>172</v>
      </c>
      <c r="C927" s="215"/>
      <c r="D927" s="215"/>
      <c r="E927" s="217">
        <f t="shared" si="69"/>
        <v>0</v>
      </c>
    </row>
    <row r="928" spans="1:14" s="7" customFormat="1" ht="18" customHeight="1" x14ac:dyDescent="0.2">
      <c r="A928" s="210" t="s">
        <v>863</v>
      </c>
      <c r="B928" s="41" t="s">
        <v>891</v>
      </c>
      <c r="C928" s="214">
        <f>+'BPU Travaux'!C929</f>
        <v>0</v>
      </c>
      <c r="D928" s="214"/>
      <c r="E928" s="216">
        <f t="shared" si="69"/>
        <v>0</v>
      </c>
    </row>
    <row r="929" spans="1:5" s="7" customFormat="1" ht="18" customHeight="1" x14ac:dyDescent="0.2">
      <c r="A929" s="221"/>
      <c r="B929" s="17" t="s">
        <v>172</v>
      </c>
      <c r="C929" s="215"/>
      <c r="D929" s="215"/>
      <c r="E929" s="217">
        <f t="shared" si="69"/>
        <v>0</v>
      </c>
    </row>
    <row r="930" spans="1:5" s="7" customFormat="1" ht="18" customHeight="1" x14ac:dyDescent="0.2">
      <c r="A930" s="210" t="s">
        <v>864</v>
      </c>
      <c r="B930" s="41" t="s">
        <v>271</v>
      </c>
      <c r="C930" s="214">
        <f>+'BPU Travaux'!C931</f>
        <v>0</v>
      </c>
      <c r="D930" s="214">
        <v>2</v>
      </c>
      <c r="E930" s="216">
        <f t="shared" si="69"/>
        <v>0</v>
      </c>
    </row>
    <row r="931" spans="1:5" s="7" customFormat="1" ht="18" customHeight="1" x14ac:dyDescent="0.2">
      <c r="A931" s="221"/>
      <c r="B931" s="17" t="s">
        <v>172</v>
      </c>
      <c r="C931" s="215"/>
      <c r="D931" s="215"/>
      <c r="E931" s="217">
        <f t="shared" si="69"/>
        <v>0</v>
      </c>
    </row>
    <row r="932" spans="1:5" s="7" customFormat="1" ht="18" customHeight="1" x14ac:dyDescent="0.2">
      <c r="A932" s="210" t="s">
        <v>865</v>
      </c>
      <c r="B932" s="41" t="s">
        <v>272</v>
      </c>
      <c r="C932" s="214">
        <f>+'BPU Travaux'!C933</f>
        <v>0</v>
      </c>
      <c r="D932" s="214"/>
      <c r="E932" s="216">
        <f t="shared" si="69"/>
        <v>0</v>
      </c>
    </row>
    <row r="933" spans="1:5" s="7" customFormat="1" ht="18" customHeight="1" x14ac:dyDescent="0.2">
      <c r="A933" s="221"/>
      <c r="B933" s="17" t="s">
        <v>172</v>
      </c>
      <c r="C933" s="215"/>
      <c r="D933" s="215"/>
      <c r="E933" s="217">
        <f t="shared" si="69"/>
        <v>0</v>
      </c>
    </row>
    <row r="934" spans="1:5" s="7" customFormat="1" ht="18" customHeight="1" x14ac:dyDescent="0.2">
      <c r="A934" s="210" t="s">
        <v>866</v>
      </c>
      <c r="B934" s="41" t="s">
        <v>273</v>
      </c>
      <c r="C934" s="214">
        <f>+'BPU Travaux'!C935</f>
        <v>0</v>
      </c>
      <c r="D934" s="214"/>
      <c r="E934" s="216">
        <f t="shared" si="69"/>
        <v>0</v>
      </c>
    </row>
    <row r="935" spans="1:5" s="7" customFormat="1" ht="18" customHeight="1" x14ac:dyDescent="0.2">
      <c r="A935" s="221"/>
      <c r="B935" s="17" t="s">
        <v>172</v>
      </c>
      <c r="C935" s="215"/>
      <c r="D935" s="215"/>
      <c r="E935" s="217">
        <f t="shared" si="69"/>
        <v>0</v>
      </c>
    </row>
    <row r="936" spans="1:5" s="7" customFormat="1" ht="18" customHeight="1" x14ac:dyDescent="0.2">
      <c r="A936" s="210" t="s">
        <v>886</v>
      </c>
      <c r="B936" s="41" t="s">
        <v>274</v>
      </c>
      <c r="C936" s="214">
        <f>+'BPU Travaux'!C937</f>
        <v>0</v>
      </c>
      <c r="D936" s="214"/>
      <c r="E936" s="216">
        <f t="shared" si="69"/>
        <v>0</v>
      </c>
    </row>
    <row r="937" spans="1:5" s="7" customFormat="1" ht="18" customHeight="1" x14ac:dyDescent="0.2">
      <c r="A937" s="221"/>
      <c r="B937" s="17" t="s">
        <v>172</v>
      </c>
      <c r="C937" s="215"/>
      <c r="D937" s="215"/>
      <c r="E937" s="217">
        <f t="shared" si="69"/>
        <v>0</v>
      </c>
    </row>
    <row r="938" spans="1:5" s="7" customFormat="1" ht="18" customHeight="1" x14ac:dyDescent="0.2">
      <c r="A938" s="210" t="s">
        <v>887</v>
      </c>
      <c r="B938" s="41" t="s">
        <v>275</v>
      </c>
      <c r="C938" s="214">
        <f>+'BPU Travaux'!C939</f>
        <v>0</v>
      </c>
      <c r="D938" s="214"/>
      <c r="E938" s="216">
        <f>D938*C938</f>
        <v>0</v>
      </c>
    </row>
    <row r="939" spans="1:5" s="7" customFormat="1" ht="19.350000000000001" customHeight="1" x14ac:dyDescent="0.2">
      <c r="A939" s="211"/>
      <c r="B939" s="46" t="s">
        <v>172</v>
      </c>
      <c r="C939" s="215"/>
      <c r="D939" s="215"/>
      <c r="E939" s="217">
        <f t="shared" si="69"/>
        <v>0</v>
      </c>
    </row>
    <row r="940" spans="1:5" customFormat="1" ht="16.5" x14ac:dyDescent="0.25">
      <c r="A940" s="42"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9"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214">
        <f>+'BPU Travaux'!C948</f>
        <v>0</v>
      </c>
      <c r="D947" s="214"/>
      <c r="E947" s="216">
        <f>D947*C947</f>
        <v>0</v>
      </c>
    </row>
    <row r="948" spans="1:5" customFormat="1" ht="15" x14ac:dyDescent="0.25">
      <c r="A948" s="211"/>
      <c r="B948" s="17" t="s">
        <v>901</v>
      </c>
      <c r="C948" s="215"/>
      <c r="D948" s="215"/>
      <c r="E948" s="217">
        <f t="shared" ref="E948:E949" si="70">D948*C948</f>
        <v>0</v>
      </c>
    </row>
    <row r="949" spans="1:5" customFormat="1" ht="15" x14ac:dyDescent="0.25">
      <c r="A949" s="210" t="s">
        <v>869</v>
      </c>
      <c r="B949" s="41" t="s">
        <v>896</v>
      </c>
      <c r="C949" s="214">
        <f>+'BPU Travaux'!C950</f>
        <v>0</v>
      </c>
      <c r="D949" s="214"/>
      <c r="E949" s="216">
        <f t="shared" si="70"/>
        <v>0</v>
      </c>
    </row>
    <row r="950" spans="1:5" customFormat="1" ht="15" x14ac:dyDescent="0.25">
      <c r="A950" s="211"/>
      <c r="B950" s="17" t="s">
        <v>901</v>
      </c>
      <c r="C950" s="215"/>
      <c r="D950" s="215"/>
      <c r="E950" s="217">
        <f t="shared" ref="E950:E956" si="71">D950*C950</f>
        <v>0</v>
      </c>
    </row>
    <row r="951" spans="1:5" customFormat="1" ht="15" x14ac:dyDescent="0.25">
      <c r="A951" s="210" t="s">
        <v>870</v>
      </c>
      <c r="B951" s="41" t="s">
        <v>897</v>
      </c>
      <c r="C951" s="214">
        <f>+'BPU Travaux'!C952</f>
        <v>0</v>
      </c>
      <c r="D951" s="214"/>
      <c r="E951" s="216">
        <f t="shared" si="71"/>
        <v>0</v>
      </c>
    </row>
    <row r="952" spans="1:5" customFormat="1" ht="15" x14ac:dyDescent="0.25">
      <c r="A952" s="211"/>
      <c r="B952" s="17" t="s">
        <v>901</v>
      </c>
      <c r="C952" s="215"/>
      <c r="D952" s="215"/>
      <c r="E952" s="217">
        <f t="shared" si="71"/>
        <v>0</v>
      </c>
    </row>
    <row r="953" spans="1:5" customFormat="1" ht="15" x14ac:dyDescent="0.25">
      <c r="A953" s="210" t="s">
        <v>871</v>
      </c>
      <c r="B953" s="41" t="s">
        <v>898</v>
      </c>
      <c r="C953" s="214">
        <f>+'BPU Travaux'!C954</f>
        <v>0</v>
      </c>
      <c r="D953" s="214"/>
      <c r="E953" s="216">
        <f t="shared" si="71"/>
        <v>0</v>
      </c>
    </row>
    <row r="954" spans="1:5" customFormat="1" ht="15" x14ac:dyDescent="0.25">
      <c r="A954" s="211"/>
      <c r="B954" s="17" t="s">
        <v>901</v>
      </c>
      <c r="C954" s="215"/>
      <c r="D954" s="215"/>
      <c r="E954" s="217">
        <f t="shared" si="71"/>
        <v>0</v>
      </c>
    </row>
    <row r="955" spans="1:5" customFormat="1" ht="15" x14ac:dyDescent="0.25">
      <c r="A955" s="210" t="s">
        <v>872</v>
      </c>
      <c r="B955" s="41" t="s">
        <v>899</v>
      </c>
      <c r="C955" s="214">
        <f>+'BPU Travaux'!C956</f>
        <v>0</v>
      </c>
      <c r="D955" s="214"/>
      <c r="E955" s="216">
        <f t="shared" si="71"/>
        <v>0</v>
      </c>
    </row>
    <row r="956" spans="1:5" customFormat="1" ht="15" x14ac:dyDescent="0.25">
      <c r="A956" s="211"/>
      <c r="B956" s="46" t="s">
        <v>901</v>
      </c>
      <c r="C956" s="215"/>
      <c r="D956" s="215"/>
      <c r="E956" s="217">
        <f t="shared" si="71"/>
        <v>0</v>
      </c>
    </row>
    <row r="957" spans="1:5" x14ac:dyDescent="0.25">
      <c r="D957" s="65" t="s">
        <v>927</v>
      </c>
      <c r="E957" s="165">
        <f>SUM(E8:E956)</f>
        <v>0</v>
      </c>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538:C540" name="Plage1_8"/>
    <protectedRange sqref="C565:C566 C599:C600 C619:C620 C627:C628 C633:C634" name="Plage1_9"/>
    <protectedRange sqref="B777" name="Plage7"/>
    <protectedRange sqref="C736:C738 C757:C758 C769:C770 C785:C786 C795:C796 C817:C818 C831:C832 C845:C846 C865:C866" name="Plage1_10"/>
    <protectedRange sqref="C881:C882 C893:C894 C907:C908" name="Plage1_12"/>
    <protectedRange sqref="C660:C661 C641:C643 C670:C671 C680:C681 C686:C687 C702:C703 C714 C727:C728" name="Plage1_13"/>
    <protectedRange sqref="C6 C8:C10 C14:C43 C49:C54 C63:C74 C217:C219 C155:C157 C167:C172 C197:C199 C201:C209 C230:C232 C247:C252 C258:C275 C278:C286 C322:C333 C433:C435 C439:C450 C453:C458 C483:C485 C517:C519 C212:C214 C80:C85 C527:C537 C735 C781 C784 C921" name="Plage1_14"/>
    <protectedRange sqref="C55:C61 C91:C110 C113:C130 C133:C154 C159:C166 C176:C193 C195:C196 C223:C228 C254:C257 C287:C288 C292:C299 C302:C307 C310:C319 C336:C349 C352:C377 C380:C395 C398:C421 C425:C432 C461:C462 C467:C472 C475:C476 C479:C482 C489:C492 C494:C497 C499:C506 C509:C516 C522:C525 C210:C211 C215:C216 C220:C221 C541:C564 C567:C598 C601:C618 C621:C626 C629:C632 C635:C640 C644:C659 C662:C669 C672:C679 C682:C685 C688:C701 C704:C713 C715:C726 C729:C734 C739:C756 C759:C768 C771:C780 C782:C783 C787:C794 C797:C816 C819:C830 C833:C844 C847:C864 C867:C880 C883:C892 C895:C906 C909:C920 C235:C246" name="Plage1_15"/>
    <protectedRange sqref="C925" name="Plage1_10_1"/>
    <protectedRange sqref="C922:C924 C926:C956" name="Plage1_15_1"/>
  </protectedRanges>
  <autoFilter ref="A5:E963" xr:uid="{AD7FAC8B-3FD4-4D19-8687-EC237DCB2B30}"/>
  <mergeCells count="1302">
    <mergeCell ref="D932:D933"/>
    <mergeCell ref="E932:E933"/>
    <mergeCell ref="A934:A935"/>
    <mergeCell ref="C934:C935"/>
    <mergeCell ref="D934:D935"/>
    <mergeCell ref="E934:E935"/>
    <mergeCell ref="A936:A937"/>
    <mergeCell ref="C936:C937"/>
    <mergeCell ref="D936:D937"/>
    <mergeCell ref="E936:E937"/>
    <mergeCell ref="A938:A939"/>
    <mergeCell ref="C938:C939"/>
    <mergeCell ref="D938:D939"/>
    <mergeCell ref="E938:E939"/>
    <mergeCell ref="A4:E4"/>
    <mergeCell ref="A1:E1"/>
    <mergeCell ref="A2:E2"/>
    <mergeCell ref="A3:E3"/>
    <mergeCell ref="C922:C924"/>
    <mergeCell ref="D922:D924"/>
    <mergeCell ref="E922:E924"/>
    <mergeCell ref="A926:A927"/>
    <mergeCell ref="C926:C927"/>
    <mergeCell ref="A11:A13"/>
    <mergeCell ref="A14:A16"/>
    <mergeCell ref="C14:C16"/>
    <mergeCell ref="D14:D16"/>
    <mergeCell ref="E14:E16"/>
    <mergeCell ref="A17:A19"/>
    <mergeCell ref="C17:C19"/>
    <mergeCell ref="D17:D19"/>
    <mergeCell ref="E17:E19"/>
    <mergeCell ref="A49:A51"/>
    <mergeCell ref="C49:C51"/>
    <mergeCell ref="D49:D51"/>
    <mergeCell ref="E49:E51"/>
    <mergeCell ref="A52:A54"/>
    <mergeCell ref="C52:C54"/>
    <mergeCell ref="D52:D54"/>
    <mergeCell ref="E52:E54"/>
    <mergeCell ref="C38:C40"/>
    <mergeCell ref="D38:D40"/>
    <mergeCell ref="E38:E40"/>
    <mergeCell ref="C41:C43"/>
    <mergeCell ref="D41:D43"/>
    <mergeCell ref="E41:E43"/>
    <mergeCell ref="A8:A10"/>
    <mergeCell ref="C8:C10"/>
    <mergeCell ref="D8:D10"/>
    <mergeCell ref="E8:E10"/>
    <mergeCell ref="C32:C34"/>
    <mergeCell ref="D32:D34"/>
    <mergeCell ref="E32:E34"/>
    <mergeCell ref="C35:C37"/>
    <mergeCell ref="D35:D37"/>
    <mergeCell ref="E35:E37"/>
    <mergeCell ref="C26:C28"/>
    <mergeCell ref="A20:A22"/>
    <mergeCell ref="C20:C22"/>
    <mergeCell ref="D20:D22"/>
    <mergeCell ref="E20:E22"/>
    <mergeCell ref="C23:C25"/>
    <mergeCell ref="D23:D25"/>
    <mergeCell ref="E23:E25"/>
    <mergeCell ref="C66:C68"/>
    <mergeCell ref="D66:D68"/>
    <mergeCell ref="E66:E68"/>
    <mergeCell ref="C69:C71"/>
    <mergeCell ref="D69:D71"/>
    <mergeCell ref="E69:E71"/>
    <mergeCell ref="C60:C61"/>
    <mergeCell ref="D60:D61"/>
    <mergeCell ref="E60:E61"/>
    <mergeCell ref="C63:C65"/>
    <mergeCell ref="D63:D65"/>
    <mergeCell ref="E63:E65"/>
    <mergeCell ref="D26:D28"/>
    <mergeCell ref="E26:E28"/>
    <mergeCell ref="C29:C31"/>
    <mergeCell ref="D29:D31"/>
    <mergeCell ref="E29:E31"/>
    <mergeCell ref="C56:C57"/>
    <mergeCell ref="D56:D57"/>
    <mergeCell ref="E56:E57"/>
    <mergeCell ref="C58:C59"/>
    <mergeCell ref="D58:D59"/>
    <mergeCell ref="E58:E59"/>
    <mergeCell ref="A91:A92"/>
    <mergeCell ref="C91:C92"/>
    <mergeCell ref="D91:D92"/>
    <mergeCell ref="E91:E92"/>
    <mergeCell ref="A93:A94"/>
    <mergeCell ref="C93:C94"/>
    <mergeCell ref="D93:D94"/>
    <mergeCell ref="E93:E94"/>
    <mergeCell ref="C83:C85"/>
    <mergeCell ref="D83:D85"/>
    <mergeCell ref="E83:E85"/>
    <mergeCell ref="C72:C74"/>
    <mergeCell ref="D72:D74"/>
    <mergeCell ref="E72:E74"/>
    <mergeCell ref="C80:C82"/>
    <mergeCell ref="D80:D82"/>
    <mergeCell ref="E80:E82"/>
    <mergeCell ref="A103:A104"/>
    <mergeCell ref="C103:C104"/>
    <mergeCell ref="D103:D104"/>
    <mergeCell ref="E103:E104"/>
    <mergeCell ref="A105:A106"/>
    <mergeCell ref="C105:C106"/>
    <mergeCell ref="D105:D106"/>
    <mergeCell ref="E105:E106"/>
    <mergeCell ref="A99:A100"/>
    <mergeCell ref="C99:C100"/>
    <mergeCell ref="D99:D100"/>
    <mergeCell ref="E99:E100"/>
    <mergeCell ref="A101:A102"/>
    <mergeCell ref="C101:C102"/>
    <mergeCell ref="D101:D102"/>
    <mergeCell ref="E101:E102"/>
    <mergeCell ref="A95:A96"/>
    <mergeCell ref="C95:C96"/>
    <mergeCell ref="D95:D96"/>
    <mergeCell ref="E95:E96"/>
    <mergeCell ref="A97:A98"/>
    <mergeCell ref="C97:C98"/>
    <mergeCell ref="D97:D98"/>
    <mergeCell ref="E97:E98"/>
    <mergeCell ref="A117:A118"/>
    <mergeCell ref="C117:C118"/>
    <mergeCell ref="D117:D118"/>
    <mergeCell ref="E117:E118"/>
    <mergeCell ref="A119:A120"/>
    <mergeCell ref="C119:C120"/>
    <mergeCell ref="D119:D120"/>
    <mergeCell ref="E119:E120"/>
    <mergeCell ref="A113:A114"/>
    <mergeCell ref="C113:C114"/>
    <mergeCell ref="D113:D114"/>
    <mergeCell ref="E113:E114"/>
    <mergeCell ref="A115:A116"/>
    <mergeCell ref="C115:C116"/>
    <mergeCell ref="D115:D116"/>
    <mergeCell ref="E115:E116"/>
    <mergeCell ref="A107:A108"/>
    <mergeCell ref="C107:C108"/>
    <mergeCell ref="D107:D108"/>
    <mergeCell ref="E107:E108"/>
    <mergeCell ref="A109:A110"/>
    <mergeCell ref="C109:C110"/>
    <mergeCell ref="D109:D110"/>
    <mergeCell ref="E109:E110"/>
    <mergeCell ref="A129:A130"/>
    <mergeCell ref="C129:C130"/>
    <mergeCell ref="D129:D130"/>
    <mergeCell ref="E129:E130"/>
    <mergeCell ref="A133:A134"/>
    <mergeCell ref="C133:C134"/>
    <mergeCell ref="D133:D134"/>
    <mergeCell ref="E133:E134"/>
    <mergeCell ref="A125:A126"/>
    <mergeCell ref="C125:C126"/>
    <mergeCell ref="D125:D126"/>
    <mergeCell ref="E125:E126"/>
    <mergeCell ref="A127:A128"/>
    <mergeCell ref="C127:C128"/>
    <mergeCell ref="D127:D128"/>
    <mergeCell ref="E127:E128"/>
    <mergeCell ref="A121:A122"/>
    <mergeCell ref="C121:C122"/>
    <mergeCell ref="D121:D122"/>
    <mergeCell ref="E121:E122"/>
    <mergeCell ref="A123:A124"/>
    <mergeCell ref="C123:C124"/>
    <mergeCell ref="D123:D124"/>
    <mergeCell ref="E123:E124"/>
    <mergeCell ref="A143:A144"/>
    <mergeCell ref="C143:C144"/>
    <mergeCell ref="D143:D144"/>
    <mergeCell ref="E143:E144"/>
    <mergeCell ref="A145:A146"/>
    <mergeCell ref="C145:C146"/>
    <mergeCell ref="D145:D146"/>
    <mergeCell ref="E145:E146"/>
    <mergeCell ref="A139:A140"/>
    <mergeCell ref="C139:C140"/>
    <mergeCell ref="D139:D140"/>
    <mergeCell ref="E139:E140"/>
    <mergeCell ref="A141:A142"/>
    <mergeCell ref="C141:C142"/>
    <mergeCell ref="D141:D142"/>
    <mergeCell ref="E141:E142"/>
    <mergeCell ref="A135:A136"/>
    <mergeCell ref="C135:C136"/>
    <mergeCell ref="D135:D136"/>
    <mergeCell ref="E135:E136"/>
    <mergeCell ref="A137:A138"/>
    <mergeCell ref="C137:C138"/>
    <mergeCell ref="D137:D138"/>
    <mergeCell ref="E137:E138"/>
    <mergeCell ref="C155:C157"/>
    <mergeCell ref="D155:D157"/>
    <mergeCell ref="E155:E157"/>
    <mergeCell ref="C159:C160"/>
    <mergeCell ref="D159:D160"/>
    <mergeCell ref="E159:E160"/>
    <mergeCell ref="A151:A152"/>
    <mergeCell ref="C151:C152"/>
    <mergeCell ref="D151:D152"/>
    <mergeCell ref="E151:E152"/>
    <mergeCell ref="A153:A154"/>
    <mergeCell ref="C153:C154"/>
    <mergeCell ref="D153:D154"/>
    <mergeCell ref="E153:E154"/>
    <mergeCell ref="A147:A148"/>
    <mergeCell ref="C147:C148"/>
    <mergeCell ref="D147:D148"/>
    <mergeCell ref="E147:E148"/>
    <mergeCell ref="A149:A150"/>
    <mergeCell ref="C149:C150"/>
    <mergeCell ref="D149:D150"/>
    <mergeCell ref="E149:E150"/>
    <mergeCell ref="C170:C172"/>
    <mergeCell ref="D170:D172"/>
    <mergeCell ref="E170:E172"/>
    <mergeCell ref="A176:A177"/>
    <mergeCell ref="C176:C177"/>
    <mergeCell ref="D176:D177"/>
    <mergeCell ref="E176:E177"/>
    <mergeCell ref="C165:C166"/>
    <mergeCell ref="D165:D166"/>
    <mergeCell ref="E165:E166"/>
    <mergeCell ref="C167:C169"/>
    <mergeCell ref="D167:D169"/>
    <mergeCell ref="E167:E169"/>
    <mergeCell ref="C161:C162"/>
    <mergeCell ref="D161:D162"/>
    <mergeCell ref="E161:E162"/>
    <mergeCell ref="C163:C164"/>
    <mergeCell ref="D163:D164"/>
    <mergeCell ref="E163:E164"/>
    <mergeCell ref="A186:A187"/>
    <mergeCell ref="C186:C187"/>
    <mergeCell ref="D186:D187"/>
    <mergeCell ref="E186:E187"/>
    <mergeCell ref="A188:A189"/>
    <mergeCell ref="C188:C189"/>
    <mergeCell ref="D188:D189"/>
    <mergeCell ref="E188:E189"/>
    <mergeCell ref="A182:A183"/>
    <mergeCell ref="C182:C183"/>
    <mergeCell ref="D182:D183"/>
    <mergeCell ref="E182:E183"/>
    <mergeCell ref="A184:A185"/>
    <mergeCell ref="C184:C185"/>
    <mergeCell ref="D184:D185"/>
    <mergeCell ref="E184:E185"/>
    <mergeCell ref="A178:A179"/>
    <mergeCell ref="C178:C179"/>
    <mergeCell ref="D178:D179"/>
    <mergeCell ref="E178:E179"/>
    <mergeCell ref="A180:A181"/>
    <mergeCell ref="C180:C181"/>
    <mergeCell ref="D180:D181"/>
    <mergeCell ref="E180:E181"/>
    <mergeCell ref="A201:A203"/>
    <mergeCell ref="C201:C203"/>
    <mergeCell ref="D201:D203"/>
    <mergeCell ref="E201:E203"/>
    <mergeCell ref="A204:A206"/>
    <mergeCell ref="C204:C206"/>
    <mergeCell ref="D204:D206"/>
    <mergeCell ref="E204:E206"/>
    <mergeCell ref="A195:A196"/>
    <mergeCell ref="C195:C196"/>
    <mergeCell ref="D195:D196"/>
    <mergeCell ref="E195:E196"/>
    <mergeCell ref="A197:A199"/>
    <mergeCell ref="C197:C199"/>
    <mergeCell ref="D197:D199"/>
    <mergeCell ref="E197:E199"/>
    <mergeCell ref="A190:A191"/>
    <mergeCell ref="C190:C191"/>
    <mergeCell ref="D190:D191"/>
    <mergeCell ref="E190:E191"/>
    <mergeCell ref="A192:A193"/>
    <mergeCell ref="C192:C193"/>
    <mergeCell ref="D192:D193"/>
    <mergeCell ref="E192:E193"/>
    <mergeCell ref="A227:A228"/>
    <mergeCell ref="C227:C228"/>
    <mergeCell ref="D227:D228"/>
    <mergeCell ref="E227:E228"/>
    <mergeCell ref="A217:A219"/>
    <mergeCell ref="C217:C219"/>
    <mergeCell ref="D217:D219"/>
    <mergeCell ref="E217:E219"/>
    <mergeCell ref="A223:A224"/>
    <mergeCell ref="C223:C224"/>
    <mergeCell ref="D223:D224"/>
    <mergeCell ref="E223:E224"/>
    <mergeCell ref="A207:A209"/>
    <mergeCell ref="C207:C209"/>
    <mergeCell ref="D207:D209"/>
    <mergeCell ref="E207:E209"/>
    <mergeCell ref="A212:A214"/>
    <mergeCell ref="C212:C214"/>
    <mergeCell ref="D212:D214"/>
    <mergeCell ref="E212:E214"/>
    <mergeCell ref="A254:A255"/>
    <mergeCell ref="C254:C255"/>
    <mergeCell ref="D254:D255"/>
    <mergeCell ref="E254:E255"/>
    <mergeCell ref="A256:A257"/>
    <mergeCell ref="C256:C257"/>
    <mergeCell ref="D256:D257"/>
    <mergeCell ref="E256:E257"/>
    <mergeCell ref="A247:A249"/>
    <mergeCell ref="C247:C249"/>
    <mergeCell ref="D247:D249"/>
    <mergeCell ref="E247:E249"/>
    <mergeCell ref="A250:A252"/>
    <mergeCell ref="C250:C252"/>
    <mergeCell ref="D250:D252"/>
    <mergeCell ref="E250:E252"/>
    <mergeCell ref="A239:A240"/>
    <mergeCell ref="C239:C240"/>
    <mergeCell ref="D239:D240"/>
    <mergeCell ref="E239:E240"/>
    <mergeCell ref="A243:A244"/>
    <mergeCell ref="C243:C244"/>
    <mergeCell ref="D243:D244"/>
    <mergeCell ref="E243:E244"/>
    <mergeCell ref="A241:A242"/>
    <mergeCell ref="C241:C242"/>
    <mergeCell ref="D241:D242"/>
    <mergeCell ref="E241:E242"/>
    <mergeCell ref="C270:C272"/>
    <mergeCell ref="D270:D272"/>
    <mergeCell ref="E270:E272"/>
    <mergeCell ref="C273:C275"/>
    <mergeCell ref="D273:D275"/>
    <mergeCell ref="E273:E275"/>
    <mergeCell ref="C264:C266"/>
    <mergeCell ref="D264:D266"/>
    <mergeCell ref="E264:E266"/>
    <mergeCell ref="C267:C269"/>
    <mergeCell ref="D267:D269"/>
    <mergeCell ref="E267:E269"/>
    <mergeCell ref="C258:C260"/>
    <mergeCell ref="D258:D260"/>
    <mergeCell ref="E258:E260"/>
    <mergeCell ref="C261:C263"/>
    <mergeCell ref="D261:D263"/>
    <mergeCell ref="E261:E263"/>
    <mergeCell ref="A292:A293"/>
    <mergeCell ref="C292:C293"/>
    <mergeCell ref="D292:D293"/>
    <mergeCell ref="E292:E293"/>
    <mergeCell ref="A294:A295"/>
    <mergeCell ref="C294:C295"/>
    <mergeCell ref="D294:D295"/>
    <mergeCell ref="E294:E295"/>
    <mergeCell ref="C284:C286"/>
    <mergeCell ref="D284:D286"/>
    <mergeCell ref="E284:E286"/>
    <mergeCell ref="A287:A288"/>
    <mergeCell ref="C287:C288"/>
    <mergeCell ref="D287:D288"/>
    <mergeCell ref="E287:E288"/>
    <mergeCell ref="C278:C280"/>
    <mergeCell ref="D278:D280"/>
    <mergeCell ref="E278:E280"/>
    <mergeCell ref="C281:C283"/>
    <mergeCell ref="D281:D283"/>
    <mergeCell ref="E281:E283"/>
    <mergeCell ref="A306:A307"/>
    <mergeCell ref="C306:C307"/>
    <mergeCell ref="D306:D307"/>
    <mergeCell ref="E306:E307"/>
    <mergeCell ref="A310:A311"/>
    <mergeCell ref="C310:C311"/>
    <mergeCell ref="D310:D311"/>
    <mergeCell ref="E310:E311"/>
    <mergeCell ref="A302:A303"/>
    <mergeCell ref="C302:C303"/>
    <mergeCell ref="D302:D303"/>
    <mergeCell ref="E302:E303"/>
    <mergeCell ref="A304:A305"/>
    <mergeCell ref="C304:C305"/>
    <mergeCell ref="D304:D305"/>
    <mergeCell ref="E304:E305"/>
    <mergeCell ref="A296:A297"/>
    <mergeCell ref="C296:C297"/>
    <mergeCell ref="D296:D297"/>
    <mergeCell ref="E296:E297"/>
    <mergeCell ref="A298:A299"/>
    <mergeCell ref="C298:C299"/>
    <mergeCell ref="D298:D299"/>
    <mergeCell ref="E298:E299"/>
    <mergeCell ref="A322:A324"/>
    <mergeCell ref="C322:C324"/>
    <mergeCell ref="D322:D324"/>
    <mergeCell ref="E322:E324"/>
    <mergeCell ref="A325:A327"/>
    <mergeCell ref="C325:C327"/>
    <mergeCell ref="D325:D327"/>
    <mergeCell ref="E325:E327"/>
    <mergeCell ref="A316:A317"/>
    <mergeCell ref="C316:C317"/>
    <mergeCell ref="D316:D317"/>
    <mergeCell ref="E316:E317"/>
    <mergeCell ref="A318:A319"/>
    <mergeCell ref="C318:C319"/>
    <mergeCell ref="D318:D319"/>
    <mergeCell ref="E318:E319"/>
    <mergeCell ref="A312:A313"/>
    <mergeCell ref="C312:C313"/>
    <mergeCell ref="D312:D313"/>
    <mergeCell ref="E312:E313"/>
    <mergeCell ref="A314:A315"/>
    <mergeCell ref="C314:C315"/>
    <mergeCell ref="D314:D315"/>
    <mergeCell ref="E314:E315"/>
    <mergeCell ref="A340:A341"/>
    <mergeCell ref="C340:C341"/>
    <mergeCell ref="D340:D341"/>
    <mergeCell ref="E340:E341"/>
    <mergeCell ref="A342:A343"/>
    <mergeCell ref="C342:C343"/>
    <mergeCell ref="D342:D343"/>
    <mergeCell ref="E342:E343"/>
    <mergeCell ref="A336:A337"/>
    <mergeCell ref="C336:C337"/>
    <mergeCell ref="D336:D337"/>
    <mergeCell ref="E336:E337"/>
    <mergeCell ref="A338:A339"/>
    <mergeCell ref="C338:C339"/>
    <mergeCell ref="D338:D339"/>
    <mergeCell ref="E338:E339"/>
    <mergeCell ref="A328:A330"/>
    <mergeCell ref="C328:C330"/>
    <mergeCell ref="D328:D330"/>
    <mergeCell ref="E328:E330"/>
    <mergeCell ref="A331:A333"/>
    <mergeCell ref="C331:C333"/>
    <mergeCell ref="D331:D333"/>
    <mergeCell ref="E331:E333"/>
    <mergeCell ref="C354:C355"/>
    <mergeCell ref="D354:D355"/>
    <mergeCell ref="E354:E355"/>
    <mergeCell ref="C356:C357"/>
    <mergeCell ref="D356:D357"/>
    <mergeCell ref="E356:E357"/>
    <mergeCell ref="A348:A349"/>
    <mergeCell ref="C348:C349"/>
    <mergeCell ref="D348:D349"/>
    <mergeCell ref="E348:E349"/>
    <mergeCell ref="C352:C353"/>
    <mergeCell ref="D352:D353"/>
    <mergeCell ref="E352:E353"/>
    <mergeCell ref="A344:A345"/>
    <mergeCell ref="C344:C345"/>
    <mergeCell ref="D344:D345"/>
    <mergeCell ref="E344:E345"/>
    <mergeCell ref="A346:A347"/>
    <mergeCell ref="C346:C347"/>
    <mergeCell ref="D346:D347"/>
    <mergeCell ref="E346:E347"/>
    <mergeCell ref="C366:C367"/>
    <mergeCell ref="D366:D367"/>
    <mergeCell ref="E366:E367"/>
    <mergeCell ref="C368:C369"/>
    <mergeCell ref="D368:D369"/>
    <mergeCell ref="E368:E369"/>
    <mergeCell ref="C362:C363"/>
    <mergeCell ref="D362:D363"/>
    <mergeCell ref="E362:E363"/>
    <mergeCell ref="C364:C365"/>
    <mergeCell ref="D364:D365"/>
    <mergeCell ref="E364:E365"/>
    <mergeCell ref="C358:C359"/>
    <mergeCell ref="D358:D359"/>
    <mergeCell ref="E358:E359"/>
    <mergeCell ref="C360:C361"/>
    <mergeCell ref="D360:D361"/>
    <mergeCell ref="E360:E361"/>
    <mergeCell ref="C380:C381"/>
    <mergeCell ref="D380:D381"/>
    <mergeCell ref="E380:E381"/>
    <mergeCell ref="C382:C383"/>
    <mergeCell ref="D382:D383"/>
    <mergeCell ref="E382:E383"/>
    <mergeCell ref="C374:C375"/>
    <mergeCell ref="D374:D375"/>
    <mergeCell ref="E374:E375"/>
    <mergeCell ref="C376:C377"/>
    <mergeCell ref="D376:D377"/>
    <mergeCell ref="E376:E377"/>
    <mergeCell ref="C370:C371"/>
    <mergeCell ref="D370:D371"/>
    <mergeCell ref="E370:E371"/>
    <mergeCell ref="C372:C373"/>
    <mergeCell ref="D372:D373"/>
    <mergeCell ref="E372:E373"/>
    <mergeCell ref="C392:C393"/>
    <mergeCell ref="D392:D393"/>
    <mergeCell ref="E392:E393"/>
    <mergeCell ref="C394:C395"/>
    <mergeCell ref="D394:D395"/>
    <mergeCell ref="E394:E395"/>
    <mergeCell ref="C388:C389"/>
    <mergeCell ref="D388:D389"/>
    <mergeCell ref="E388:E389"/>
    <mergeCell ref="C390:C391"/>
    <mergeCell ref="D390:D391"/>
    <mergeCell ref="E390:E391"/>
    <mergeCell ref="C384:C385"/>
    <mergeCell ref="D384:D385"/>
    <mergeCell ref="E384:E385"/>
    <mergeCell ref="C386:C387"/>
    <mergeCell ref="D386:D387"/>
    <mergeCell ref="E386:E387"/>
    <mergeCell ref="C406:C407"/>
    <mergeCell ref="D406:D407"/>
    <mergeCell ref="E406:E407"/>
    <mergeCell ref="C408:C409"/>
    <mergeCell ref="D408:D409"/>
    <mergeCell ref="E408:E409"/>
    <mergeCell ref="C402:C403"/>
    <mergeCell ref="D402:D403"/>
    <mergeCell ref="E402:E403"/>
    <mergeCell ref="C404:C405"/>
    <mergeCell ref="D404:D405"/>
    <mergeCell ref="E404:E405"/>
    <mergeCell ref="C398:C399"/>
    <mergeCell ref="D398:D399"/>
    <mergeCell ref="E398:E399"/>
    <mergeCell ref="C400:C401"/>
    <mergeCell ref="D400:D401"/>
    <mergeCell ref="E400:E401"/>
    <mergeCell ref="C418:C419"/>
    <mergeCell ref="D418:D419"/>
    <mergeCell ref="E418:E419"/>
    <mergeCell ref="C420:C421"/>
    <mergeCell ref="D420:D421"/>
    <mergeCell ref="E420:E421"/>
    <mergeCell ref="C414:C415"/>
    <mergeCell ref="D414:D415"/>
    <mergeCell ref="E414:E415"/>
    <mergeCell ref="C416:C417"/>
    <mergeCell ref="D416:D417"/>
    <mergeCell ref="E416:E417"/>
    <mergeCell ref="C410:C411"/>
    <mergeCell ref="D410:D411"/>
    <mergeCell ref="E410:E411"/>
    <mergeCell ref="C412:C413"/>
    <mergeCell ref="D412:D413"/>
    <mergeCell ref="E412:E413"/>
    <mergeCell ref="C433:C435"/>
    <mergeCell ref="D433:D435"/>
    <mergeCell ref="E433:E435"/>
    <mergeCell ref="A439:A441"/>
    <mergeCell ref="C439:C441"/>
    <mergeCell ref="D439:D441"/>
    <mergeCell ref="E439:E441"/>
    <mergeCell ref="A429:A430"/>
    <mergeCell ref="C429:C430"/>
    <mergeCell ref="D429:D430"/>
    <mergeCell ref="E429:E430"/>
    <mergeCell ref="A431:A432"/>
    <mergeCell ref="C431:C432"/>
    <mergeCell ref="D431:D432"/>
    <mergeCell ref="E431:E432"/>
    <mergeCell ref="A425:A426"/>
    <mergeCell ref="C425:C426"/>
    <mergeCell ref="D425:D426"/>
    <mergeCell ref="E425:E426"/>
    <mergeCell ref="A427:A428"/>
    <mergeCell ref="C427:C428"/>
    <mergeCell ref="D427:D428"/>
    <mergeCell ref="E427:E428"/>
    <mergeCell ref="A448:A450"/>
    <mergeCell ref="C448:C450"/>
    <mergeCell ref="D448:D450"/>
    <mergeCell ref="E448:E450"/>
    <mergeCell ref="A451:A452"/>
    <mergeCell ref="A453:A455"/>
    <mergeCell ref="C453:C455"/>
    <mergeCell ref="D453:D455"/>
    <mergeCell ref="E453:E455"/>
    <mergeCell ref="A442:A444"/>
    <mergeCell ref="C442:C444"/>
    <mergeCell ref="D442:D444"/>
    <mergeCell ref="E442:E444"/>
    <mergeCell ref="A445:A447"/>
    <mergeCell ref="C445:C447"/>
    <mergeCell ref="D445:D447"/>
    <mergeCell ref="E445:E447"/>
    <mergeCell ref="A471:A472"/>
    <mergeCell ref="C471:C472"/>
    <mergeCell ref="D471:D472"/>
    <mergeCell ref="E471:E472"/>
    <mergeCell ref="C475:C476"/>
    <mergeCell ref="D475:D476"/>
    <mergeCell ref="E475:E476"/>
    <mergeCell ref="A464:A466"/>
    <mergeCell ref="A467:A468"/>
    <mergeCell ref="C467:C468"/>
    <mergeCell ref="D467:D468"/>
    <mergeCell ref="E467:E468"/>
    <mergeCell ref="A469:A470"/>
    <mergeCell ref="C469:C470"/>
    <mergeCell ref="D469:D470"/>
    <mergeCell ref="E469:E470"/>
    <mergeCell ref="A456:A458"/>
    <mergeCell ref="C456:C458"/>
    <mergeCell ref="D456:D458"/>
    <mergeCell ref="E456:E458"/>
    <mergeCell ref="A461:A462"/>
    <mergeCell ref="C461:C462"/>
    <mergeCell ref="D461:D462"/>
    <mergeCell ref="E461:E462"/>
    <mergeCell ref="A491:A492"/>
    <mergeCell ref="C491:C492"/>
    <mergeCell ref="D491:D492"/>
    <mergeCell ref="E491:E492"/>
    <mergeCell ref="A494:A495"/>
    <mergeCell ref="C494:C495"/>
    <mergeCell ref="D494:D495"/>
    <mergeCell ref="E494:E495"/>
    <mergeCell ref="C483:C485"/>
    <mergeCell ref="D483:D485"/>
    <mergeCell ref="E483:E485"/>
    <mergeCell ref="A489:A490"/>
    <mergeCell ref="C489:C490"/>
    <mergeCell ref="D489:D490"/>
    <mergeCell ref="E489:E490"/>
    <mergeCell ref="C479:C480"/>
    <mergeCell ref="D479:D480"/>
    <mergeCell ref="E479:E480"/>
    <mergeCell ref="C481:C482"/>
    <mergeCell ref="D481:D482"/>
    <mergeCell ref="E481:E482"/>
    <mergeCell ref="A505:A506"/>
    <mergeCell ref="C505:C506"/>
    <mergeCell ref="D505:D506"/>
    <mergeCell ref="E505:E506"/>
    <mergeCell ref="A509:A510"/>
    <mergeCell ref="C509:C510"/>
    <mergeCell ref="D509:D510"/>
    <mergeCell ref="E509:E510"/>
    <mergeCell ref="A501:A502"/>
    <mergeCell ref="C501:C502"/>
    <mergeCell ref="D501:D502"/>
    <mergeCell ref="E501:E502"/>
    <mergeCell ref="A503:A504"/>
    <mergeCell ref="C503:C504"/>
    <mergeCell ref="D503:D504"/>
    <mergeCell ref="E503:E504"/>
    <mergeCell ref="A496:A497"/>
    <mergeCell ref="C496:C497"/>
    <mergeCell ref="D496:D497"/>
    <mergeCell ref="E496:E497"/>
    <mergeCell ref="A499:A500"/>
    <mergeCell ref="C499:C500"/>
    <mergeCell ref="D499:D500"/>
    <mergeCell ref="E499:E500"/>
    <mergeCell ref="A522:A523"/>
    <mergeCell ref="C522:C523"/>
    <mergeCell ref="D522:D523"/>
    <mergeCell ref="E522:E523"/>
    <mergeCell ref="A524:A525"/>
    <mergeCell ref="C524:C525"/>
    <mergeCell ref="D524:D525"/>
    <mergeCell ref="E524:E525"/>
    <mergeCell ref="A515:A516"/>
    <mergeCell ref="C515:C516"/>
    <mergeCell ref="D515:D516"/>
    <mergeCell ref="E515:E516"/>
    <mergeCell ref="C517:C519"/>
    <mergeCell ref="D517:D519"/>
    <mergeCell ref="E517:E519"/>
    <mergeCell ref="A511:A512"/>
    <mergeCell ref="C511:C512"/>
    <mergeCell ref="D511:D512"/>
    <mergeCell ref="E511:E512"/>
    <mergeCell ref="A513:A514"/>
    <mergeCell ref="C513:C514"/>
    <mergeCell ref="D513:D514"/>
    <mergeCell ref="E513:E514"/>
    <mergeCell ref="C541:C542"/>
    <mergeCell ref="D541:D542"/>
    <mergeCell ref="E541:E542"/>
    <mergeCell ref="C543:C544"/>
    <mergeCell ref="D543:D544"/>
    <mergeCell ref="E543:E544"/>
    <mergeCell ref="C553:C554"/>
    <mergeCell ref="D553:D554"/>
    <mergeCell ref="E553:E554"/>
    <mergeCell ref="C555:C556"/>
    <mergeCell ref="D555:D556"/>
    <mergeCell ref="E555:E556"/>
    <mergeCell ref="C549:C550"/>
    <mergeCell ref="D549:D550"/>
    <mergeCell ref="E549:E550"/>
    <mergeCell ref="C551:C552"/>
    <mergeCell ref="D551:D552"/>
    <mergeCell ref="E551:E552"/>
    <mergeCell ref="C545:C546"/>
    <mergeCell ref="D545:D546"/>
    <mergeCell ref="E545:E546"/>
    <mergeCell ref="C547:C548"/>
    <mergeCell ref="D547:D548"/>
    <mergeCell ref="E547:E548"/>
    <mergeCell ref="C567:C568"/>
    <mergeCell ref="D567:D568"/>
    <mergeCell ref="E567:E568"/>
    <mergeCell ref="C569:C570"/>
    <mergeCell ref="D569:D570"/>
    <mergeCell ref="E569:E570"/>
    <mergeCell ref="C561:C562"/>
    <mergeCell ref="D561:D562"/>
    <mergeCell ref="E561:E562"/>
    <mergeCell ref="C563:C564"/>
    <mergeCell ref="D563:D564"/>
    <mergeCell ref="E563:E564"/>
    <mergeCell ref="C557:C558"/>
    <mergeCell ref="D557:D558"/>
    <mergeCell ref="E557:E558"/>
    <mergeCell ref="C559:C560"/>
    <mergeCell ref="D559:D560"/>
    <mergeCell ref="E559:E560"/>
    <mergeCell ref="C579:C580"/>
    <mergeCell ref="D579:D580"/>
    <mergeCell ref="E579:E580"/>
    <mergeCell ref="C581:C582"/>
    <mergeCell ref="D581:D582"/>
    <mergeCell ref="E581:E582"/>
    <mergeCell ref="C575:C576"/>
    <mergeCell ref="D575:D576"/>
    <mergeCell ref="E575:E576"/>
    <mergeCell ref="C577:C578"/>
    <mergeCell ref="D577:D578"/>
    <mergeCell ref="E577:E578"/>
    <mergeCell ref="C571:C572"/>
    <mergeCell ref="D571:D572"/>
    <mergeCell ref="E571:E572"/>
    <mergeCell ref="C573:C574"/>
    <mergeCell ref="D573:D574"/>
    <mergeCell ref="E573:E574"/>
    <mergeCell ref="C591:C592"/>
    <mergeCell ref="D591:D592"/>
    <mergeCell ref="E591:E592"/>
    <mergeCell ref="C593:C594"/>
    <mergeCell ref="D593:D594"/>
    <mergeCell ref="E593:E594"/>
    <mergeCell ref="C587:C588"/>
    <mergeCell ref="D587:D588"/>
    <mergeCell ref="E587:E588"/>
    <mergeCell ref="C589:C590"/>
    <mergeCell ref="D589:D590"/>
    <mergeCell ref="E589:E590"/>
    <mergeCell ref="C583:C584"/>
    <mergeCell ref="D583:D584"/>
    <mergeCell ref="E583:E584"/>
    <mergeCell ref="C585:C586"/>
    <mergeCell ref="D585:D586"/>
    <mergeCell ref="E585:E586"/>
    <mergeCell ref="C605:C606"/>
    <mergeCell ref="D605:D606"/>
    <mergeCell ref="E605:E606"/>
    <mergeCell ref="C607:C608"/>
    <mergeCell ref="D607:D608"/>
    <mergeCell ref="E607:E608"/>
    <mergeCell ref="C601:C602"/>
    <mergeCell ref="D601:D602"/>
    <mergeCell ref="E601:E602"/>
    <mergeCell ref="C603:C604"/>
    <mergeCell ref="D603:D604"/>
    <mergeCell ref="E603:E604"/>
    <mergeCell ref="C595:C596"/>
    <mergeCell ref="D595:D596"/>
    <mergeCell ref="E595:E596"/>
    <mergeCell ref="C597:C598"/>
    <mergeCell ref="D597:D598"/>
    <mergeCell ref="E597:E598"/>
    <mergeCell ref="C617:C618"/>
    <mergeCell ref="D617:D618"/>
    <mergeCell ref="E617:E618"/>
    <mergeCell ref="C621:C622"/>
    <mergeCell ref="D621:D622"/>
    <mergeCell ref="E621:E622"/>
    <mergeCell ref="C613:C614"/>
    <mergeCell ref="D613:D614"/>
    <mergeCell ref="E613:E614"/>
    <mergeCell ref="C615:C616"/>
    <mergeCell ref="D615:D616"/>
    <mergeCell ref="E615:E616"/>
    <mergeCell ref="C609:C610"/>
    <mergeCell ref="D609:D610"/>
    <mergeCell ref="E609:E610"/>
    <mergeCell ref="C611:C612"/>
    <mergeCell ref="D611:D612"/>
    <mergeCell ref="E611:E612"/>
    <mergeCell ref="C635:C636"/>
    <mergeCell ref="D635:D636"/>
    <mergeCell ref="E635:E636"/>
    <mergeCell ref="C637:C638"/>
    <mergeCell ref="D637:D638"/>
    <mergeCell ref="E637:E638"/>
    <mergeCell ref="C629:C630"/>
    <mergeCell ref="D629:D630"/>
    <mergeCell ref="E629:E630"/>
    <mergeCell ref="C631:C632"/>
    <mergeCell ref="D631:D632"/>
    <mergeCell ref="E631:E632"/>
    <mergeCell ref="C623:C624"/>
    <mergeCell ref="D623:D624"/>
    <mergeCell ref="E623:E624"/>
    <mergeCell ref="C625:C626"/>
    <mergeCell ref="D625:D626"/>
    <mergeCell ref="E625:E626"/>
    <mergeCell ref="C650:C651"/>
    <mergeCell ref="D650:D651"/>
    <mergeCell ref="E650:E651"/>
    <mergeCell ref="C652:C653"/>
    <mergeCell ref="D652:D653"/>
    <mergeCell ref="E652:E653"/>
    <mergeCell ref="C646:C647"/>
    <mergeCell ref="D646:D647"/>
    <mergeCell ref="E646:E647"/>
    <mergeCell ref="C648:C649"/>
    <mergeCell ref="D648:D649"/>
    <mergeCell ref="E648:E649"/>
    <mergeCell ref="C639:C640"/>
    <mergeCell ref="D639:D640"/>
    <mergeCell ref="E639:E640"/>
    <mergeCell ref="C644:C645"/>
    <mergeCell ref="D644:D645"/>
    <mergeCell ref="E644:E645"/>
    <mergeCell ref="C664:C665"/>
    <mergeCell ref="D664:D665"/>
    <mergeCell ref="E664:E665"/>
    <mergeCell ref="C666:C667"/>
    <mergeCell ref="D666:D667"/>
    <mergeCell ref="E666:E667"/>
    <mergeCell ref="C658:C659"/>
    <mergeCell ref="D658:D659"/>
    <mergeCell ref="E658:E659"/>
    <mergeCell ref="C662:C663"/>
    <mergeCell ref="D662:D663"/>
    <mergeCell ref="E662:E663"/>
    <mergeCell ref="C654:C655"/>
    <mergeCell ref="D654:D655"/>
    <mergeCell ref="E654:E655"/>
    <mergeCell ref="C656:C657"/>
    <mergeCell ref="D656:D657"/>
    <mergeCell ref="E656:E657"/>
    <mergeCell ref="C678:C679"/>
    <mergeCell ref="D678:D679"/>
    <mergeCell ref="E678:E679"/>
    <mergeCell ref="C682:C683"/>
    <mergeCell ref="D682:D683"/>
    <mergeCell ref="E682:E683"/>
    <mergeCell ref="C674:C675"/>
    <mergeCell ref="D674:D675"/>
    <mergeCell ref="E674:E675"/>
    <mergeCell ref="C676:C677"/>
    <mergeCell ref="D676:D677"/>
    <mergeCell ref="E676:E677"/>
    <mergeCell ref="C668:C669"/>
    <mergeCell ref="D668:D669"/>
    <mergeCell ref="E668:E669"/>
    <mergeCell ref="C672:C673"/>
    <mergeCell ref="D672:D673"/>
    <mergeCell ref="E672:E673"/>
    <mergeCell ref="C694:C695"/>
    <mergeCell ref="D694:D695"/>
    <mergeCell ref="E694:E695"/>
    <mergeCell ref="C696:C697"/>
    <mergeCell ref="D696:D697"/>
    <mergeCell ref="E696:E697"/>
    <mergeCell ref="C690:C691"/>
    <mergeCell ref="D690:D691"/>
    <mergeCell ref="E690:E691"/>
    <mergeCell ref="C692:C693"/>
    <mergeCell ref="D692:D693"/>
    <mergeCell ref="E692:E693"/>
    <mergeCell ref="C684:C685"/>
    <mergeCell ref="D684:D685"/>
    <mergeCell ref="E684:E685"/>
    <mergeCell ref="C688:C689"/>
    <mergeCell ref="D688:D689"/>
    <mergeCell ref="E688:E689"/>
    <mergeCell ref="C708:C709"/>
    <mergeCell ref="D708:D709"/>
    <mergeCell ref="E708:E709"/>
    <mergeCell ref="C710:C711"/>
    <mergeCell ref="D710:D711"/>
    <mergeCell ref="E710:E711"/>
    <mergeCell ref="C704:C705"/>
    <mergeCell ref="D704:D705"/>
    <mergeCell ref="E704:E705"/>
    <mergeCell ref="C706:C707"/>
    <mergeCell ref="D706:D707"/>
    <mergeCell ref="E706:E707"/>
    <mergeCell ref="C698:C699"/>
    <mergeCell ref="D698:D699"/>
    <mergeCell ref="E698:E699"/>
    <mergeCell ref="C700:C701"/>
    <mergeCell ref="D700:D701"/>
    <mergeCell ref="E700:E701"/>
    <mergeCell ref="C721:C722"/>
    <mergeCell ref="D721:D722"/>
    <mergeCell ref="E721:E722"/>
    <mergeCell ref="C723:C724"/>
    <mergeCell ref="D723:D724"/>
    <mergeCell ref="E723:E724"/>
    <mergeCell ref="C717:C718"/>
    <mergeCell ref="D717:D718"/>
    <mergeCell ref="E717:E718"/>
    <mergeCell ref="C719:C720"/>
    <mergeCell ref="D719:D720"/>
    <mergeCell ref="E719:E720"/>
    <mergeCell ref="C712:C713"/>
    <mergeCell ref="D712:D713"/>
    <mergeCell ref="E712:E713"/>
    <mergeCell ref="C715:C716"/>
    <mergeCell ref="D715:D716"/>
    <mergeCell ref="E715:E716"/>
    <mergeCell ref="C739:C740"/>
    <mergeCell ref="D739:D740"/>
    <mergeCell ref="E739:E740"/>
    <mergeCell ref="C741:C742"/>
    <mergeCell ref="D741:D742"/>
    <mergeCell ref="E741:E742"/>
    <mergeCell ref="C731:C732"/>
    <mergeCell ref="D731:D732"/>
    <mergeCell ref="E731:E732"/>
    <mergeCell ref="C733:C735"/>
    <mergeCell ref="D733:D735"/>
    <mergeCell ref="E733:E735"/>
    <mergeCell ref="C725:C726"/>
    <mergeCell ref="D725:D726"/>
    <mergeCell ref="E725:E726"/>
    <mergeCell ref="C729:C730"/>
    <mergeCell ref="D729:D730"/>
    <mergeCell ref="E729:E730"/>
    <mergeCell ref="C751:C752"/>
    <mergeCell ref="D751:D752"/>
    <mergeCell ref="E751:E752"/>
    <mergeCell ref="C753:C754"/>
    <mergeCell ref="D753:D754"/>
    <mergeCell ref="E753:E754"/>
    <mergeCell ref="C747:C748"/>
    <mergeCell ref="D747:D748"/>
    <mergeCell ref="E747:E748"/>
    <mergeCell ref="C749:C750"/>
    <mergeCell ref="D749:D750"/>
    <mergeCell ref="E749:E750"/>
    <mergeCell ref="C743:C744"/>
    <mergeCell ref="D743:D744"/>
    <mergeCell ref="E743:E744"/>
    <mergeCell ref="C745:C746"/>
    <mergeCell ref="D745:D746"/>
    <mergeCell ref="E745:E746"/>
    <mergeCell ref="C765:C766"/>
    <mergeCell ref="D765:D766"/>
    <mergeCell ref="E765:E766"/>
    <mergeCell ref="C767:C768"/>
    <mergeCell ref="D767:D768"/>
    <mergeCell ref="E767:E768"/>
    <mergeCell ref="C761:C762"/>
    <mergeCell ref="D761:D762"/>
    <mergeCell ref="E761:E762"/>
    <mergeCell ref="C763:C764"/>
    <mergeCell ref="D763:D764"/>
    <mergeCell ref="E763:E764"/>
    <mergeCell ref="C755:C756"/>
    <mergeCell ref="D755:D756"/>
    <mergeCell ref="E755:E756"/>
    <mergeCell ref="C759:C760"/>
    <mergeCell ref="D759:D760"/>
    <mergeCell ref="E759:E760"/>
    <mergeCell ref="C779:C781"/>
    <mergeCell ref="D779:D781"/>
    <mergeCell ref="E779:E781"/>
    <mergeCell ref="C782:C784"/>
    <mergeCell ref="D782:D784"/>
    <mergeCell ref="E782:E784"/>
    <mergeCell ref="C775:C776"/>
    <mergeCell ref="D775:D776"/>
    <mergeCell ref="E775:E776"/>
    <mergeCell ref="C777:C778"/>
    <mergeCell ref="D777:D778"/>
    <mergeCell ref="E777:E778"/>
    <mergeCell ref="C771:C772"/>
    <mergeCell ref="D771:D772"/>
    <mergeCell ref="E771:E772"/>
    <mergeCell ref="C773:C774"/>
    <mergeCell ref="D773:D774"/>
    <mergeCell ref="E773:E774"/>
    <mergeCell ref="A797:A798"/>
    <mergeCell ref="C797:C798"/>
    <mergeCell ref="D797:D798"/>
    <mergeCell ref="E797:E798"/>
    <mergeCell ref="A799:A800"/>
    <mergeCell ref="C799:C800"/>
    <mergeCell ref="D799:D800"/>
    <mergeCell ref="E799:E800"/>
    <mergeCell ref="A791:A792"/>
    <mergeCell ref="C791:C792"/>
    <mergeCell ref="D791:D792"/>
    <mergeCell ref="E791:E792"/>
    <mergeCell ref="A793:A794"/>
    <mergeCell ref="C793:C794"/>
    <mergeCell ref="D793:D794"/>
    <mergeCell ref="E793:E794"/>
    <mergeCell ref="A787:A788"/>
    <mergeCell ref="C787:C788"/>
    <mergeCell ref="D787:D788"/>
    <mergeCell ref="E787:E788"/>
    <mergeCell ref="A789:A790"/>
    <mergeCell ref="C789:C790"/>
    <mergeCell ref="D789:D790"/>
    <mergeCell ref="E789:E790"/>
    <mergeCell ref="A809:A810"/>
    <mergeCell ref="C809:C810"/>
    <mergeCell ref="D809:D810"/>
    <mergeCell ref="E809:E810"/>
    <mergeCell ref="A811:A812"/>
    <mergeCell ref="C811:C812"/>
    <mergeCell ref="D811:D812"/>
    <mergeCell ref="E811:E812"/>
    <mergeCell ref="A805:A806"/>
    <mergeCell ref="C805:C806"/>
    <mergeCell ref="D805:D806"/>
    <mergeCell ref="E805:E806"/>
    <mergeCell ref="A807:A808"/>
    <mergeCell ref="C807:C808"/>
    <mergeCell ref="D807:D808"/>
    <mergeCell ref="E807:E808"/>
    <mergeCell ref="A801:A802"/>
    <mergeCell ref="C801:C802"/>
    <mergeCell ref="D801:D802"/>
    <mergeCell ref="E801:E802"/>
    <mergeCell ref="A803:A804"/>
    <mergeCell ref="C803:C804"/>
    <mergeCell ref="D803:D804"/>
    <mergeCell ref="E803:E804"/>
    <mergeCell ref="A823:A824"/>
    <mergeCell ref="C823:C824"/>
    <mergeCell ref="D823:D824"/>
    <mergeCell ref="E823:E824"/>
    <mergeCell ref="A825:A826"/>
    <mergeCell ref="C825:C826"/>
    <mergeCell ref="D825:D826"/>
    <mergeCell ref="E825:E826"/>
    <mergeCell ref="A819:A820"/>
    <mergeCell ref="C819:C820"/>
    <mergeCell ref="D819:D820"/>
    <mergeCell ref="E819:E820"/>
    <mergeCell ref="A821:A822"/>
    <mergeCell ref="C821:C822"/>
    <mergeCell ref="D821:D822"/>
    <mergeCell ref="E821:E822"/>
    <mergeCell ref="A813:A814"/>
    <mergeCell ref="C813:C814"/>
    <mergeCell ref="D813:D814"/>
    <mergeCell ref="E813:E814"/>
    <mergeCell ref="A815:A816"/>
    <mergeCell ref="C815:C816"/>
    <mergeCell ref="D815:D816"/>
    <mergeCell ref="E815:E816"/>
    <mergeCell ref="A837:A838"/>
    <mergeCell ref="C837:C838"/>
    <mergeCell ref="D837:D838"/>
    <mergeCell ref="E837:E838"/>
    <mergeCell ref="A839:A840"/>
    <mergeCell ref="C839:C840"/>
    <mergeCell ref="D839:D840"/>
    <mergeCell ref="E839:E840"/>
    <mergeCell ref="A833:A834"/>
    <mergeCell ref="C833:C834"/>
    <mergeCell ref="D833:D834"/>
    <mergeCell ref="E833:E834"/>
    <mergeCell ref="A835:A836"/>
    <mergeCell ref="C835:C836"/>
    <mergeCell ref="D835:D836"/>
    <mergeCell ref="E835:E836"/>
    <mergeCell ref="A827:A828"/>
    <mergeCell ref="C827:C828"/>
    <mergeCell ref="D827:D828"/>
    <mergeCell ref="E827:E828"/>
    <mergeCell ref="A829:A830"/>
    <mergeCell ref="C829:C830"/>
    <mergeCell ref="D829:D830"/>
    <mergeCell ref="E829:E830"/>
    <mergeCell ref="A851:A852"/>
    <mergeCell ref="C851:C852"/>
    <mergeCell ref="D851:D852"/>
    <mergeCell ref="E851:E852"/>
    <mergeCell ref="A853:A854"/>
    <mergeCell ref="C853:C854"/>
    <mergeCell ref="D853:D854"/>
    <mergeCell ref="E853:E854"/>
    <mergeCell ref="A847:A848"/>
    <mergeCell ref="C847:C848"/>
    <mergeCell ref="D847:D848"/>
    <mergeCell ref="E847:E848"/>
    <mergeCell ref="A849:A850"/>
    <mergeCell ref="C849:C850"/>
    <mergeCell ref="D849:D850"/>
    <mergeCell ref="E849:E850"/>
    <mergeCell ref="A841:A842"/>
    <mergeCell ref="C841:C842"/>
    <mergeCell ref="D841:D842"/>
    <mergeCell ref="E841:E842"/>
    <mergeCell ref="A843:A844"/>
    <mergeCell ref="C843:C844"/>
    <mergeCell ref="D843:D844"/>
    <mergeCell ref="E843:E844"/>
    <mergeCell ref="A863:A864"/>
    <mergeCell ref="C863:C864"/>
    <mergeCell ref="D863:D864"/>
    <mergeCell ref="E863:E864"/>
    <mergeCell ref="A867:A868"/>
    <mergeCell ref="C867:C868"/>
    <mergeCell ref="D867:D868"/>
    <mergeCell ref="E867:E868"/>
    <mergeCell ref="A859:A860"/>
    <mergeCell ref="C859:C860"/>
    <mergeCell ref="D859:D860"/>
    <mergeCell ref="E859:E860"/>
    <mergeCell ref="A861:A862"/>
    <mergeCell ref="C861:C862"/>
    <mergeCell ref="D861:D862"/>
    <mergeCell ref="E861:E862"/>
    <mergeCell ref="A855:A856"/>
    <mergeCell ref="C855:C856"/>
    <mergeCell ref="D855:D856"/>
    <mergeCell ref="E855:E856"/>
    <mergeCell ref="A857:A858"/>
    <mergeCell ref="C857:C858"/>
    <mergeCell ref="D857:D858"/>
    <mergeCell ref="E857:E858"/>
    <mergeCell ref="A877:A878"/>
    <mergeCell ref="C877:C878"/>
    <mergeCell ref="D877:D878"/>
    <mergeCell ref="E877:E878"/>
    <mergeCell ref="A879:A880"/>
    <mergeCell ref="C879:C880"/>
    <mergeCell ref="D879:D880"/>
    <mergeCell ref="E879:E880"/>
    <mergeCell ref="A873:A874"/>
    <mergeCell ref="C873:C874"/>
    <mergeCell ref="D873:D874"/>
    <mergeCell ref="E873:E874"/>
    <mergeCell ref="A875:A876"/>
    <mergeCell ref="C875:C876"/>
    <mergeCell ref="D875:D876"/>
    <mergeCell ref="E875:E876"/>
    <mergeCell ref="A869:A870"/>
    <mergeCell ref="C869:C870"/>
    <mergeCell ref="D869:D870"/>
    <mergeCell ref="E869:E870"/>
    <mergeCell ref="A871:A872"/>
    <mergeCell ref="C871:C872"/>
    <mergeCell ref="D871:D872"/>
    <mergeCell ref="E871:E872"/>
    <mergeCell ref="A891:A892"/>
    <mergeCell ref="C891:C892"/>
    <mergeCell ref="D891:D892"/>
    <mergeCell ref="E891:E892"/>
    <mergeCell ref="A895:A896"/>
    <mergeCell ref="C895:C896"/>
    <mergeCell ref="D895:D896"/>
    <mergeCell ref="E895:E896"/>
    <mergeCell ref="A887:A888"/>
    <mergeCell ref="C887:C888"/>
    <mergeCell ref="D887:D888"/>
    <mergeCell ref="E887:E888"/>
    <mergeCell ref="A889:A890"/>
    <mergeCell ref="C889:C890"/>
    <mergeCell ref="D889:D890"/>
    <mergeCell ref="E889:E890"/>
    <mergeCell ref="A883:A884"/>
    <mergeCell ref="C883:C884"/>
    <mergeCell ref="D883:D884"/>
    <mergeCell ref="E883:E884"/>
    <mergeCell ref="A885:A886"/>
    <mergeCell ref="C885:C886"/>
    <mergeCell ref="D885:D886"/>
    <mergeCell ref="E885:E886"/>
    <mergeCell ref="A905:A906"/>
    <mergeCell ref="C905:C906"/>
    <mergeCell ref="D905:D906"/>
    <mergeCell ref="E905:E906"/>
    <mergeCell ref="A909:A910"/>
    <mergeCell ref="C909:C910"/>
    <mergeCell ref="D909:D910"/>
    <mergeCell ref="E909:E910"/>
    <mergeCell ref="A901:A902"/>
    <mergeCell ref="C901:C902"/>
    <mergeCell ref="D901:D902"/>
    <mergeCell ref="E901:E902"/>
    <mergeCell ref="A903:A904"/>
    <mergeCell ref="C903:C904"/>
    <mergeCell ref="D903:D904"/>
    <mergeCell ref="E903:E904"/>
    <mergeCell ref="A897:A898"/>
    <mergeCell ref="C897:C898"/>
    <mergeCell ref="D897:D898"/>
    <mergeCell ref="E897:E898"/>
    <mergeCell ref="A899:A900"/>
    <mergeCell ref="C899:C900"/>
    <mergeCell ref="D899:D900"/>
    <mergeCell ref="E899:E900"/>
    <mergeCell ref="C919:C921"/>
    <mergeCell ref="D919:D921"/>
    <mergeCell ref="E919:E921"/>
    <mergeCell ref="A915:A916"/>
    <mergeCell ref="C915:C916"/>
    <mergeCell ref="D915:D916"/>
    <mergeCell ref="E915:E916"/>
    <mergeCell ref="A917:A918"/>
    <mergeCell ref="C917:C918"/>
    <mergeCell ref="D917:D918"/>
    <mergeCell ref="E917:E918"/>
    <mergeCell ref="A911:A912"/>
    <mergeCell ref="C911:C912"/>
    <mergeCell ref="D911:D912"/>
    <mergeCell ref="E911:E912"/>
    <mergeCell ref="A913:A914"/>
    <mergeCell ref="C913:C914"/>
    <mergeCell ref="D913:D914"/>
    <mergeCell ref="E913:E914"/>
    <mergeCell ref="D926:D927"/>
    <mergeCell ref="E926:E927"/>
    <mergeCell ref="A928:A929"/>
    <mergeCell ref="C928:C929"/>
    <mergeCell ref="D928:D929"/>
    <mergeCell ref="E928:E929"/>
    <mergeCell ref="A930:A931"/>
    <mergeCell ref="C930:C931"/>
    <mergeCell ref="A947:A948"/>
    <mergeCell ref="A949:A950"/>
    <mergeCell ref="A951:A952"/>
    <mergeCell ref="A953:A954"/>
    <mergeCell ref="A955:A956"/>
    <mergeCell ref="C947:C948"/>
    <mergeCell ref="D947:D948"/>
    <mergeCell ref="E947:E948"/>
    <mergeCell ref="C949:C950"/>
    <mergeCell ref="D949:D950"/>
    <mergeCell ref="E949:E950"/>
    <mergeCell ref="C951:C952"/>
    <mergeCell ref="D951:D952"/>
    <mergeCell ref="E951:E952"/>
    <mergeCell ref="C953:C954"/>
    <mergeCell ref="D953:D954"/>
    <mergeCell ref="E953:E954"/>
    <mergeCell ref="C955:C956"/>
    <mergeCell ref="D955:D956"/>
    <mergeCell ref="E955:E956"/>
    <mergeCell ref="D930:D931"/>
    <mergeCell ref="E930:E931"/>
    <mergeCell ref="A932:A933"/>
    <mergeCell ref="C932:C933"/>
    <mergeCell ref="A237:A238"/>
    <mergeCell ref="C237:C238"/>
    <mergeCell ref="D237:D238"/>
    <mergeCell ref="E237:E238"/>
    <mergeCell ref="A245:A246"/>
    <mergeCell ref="C245:C246"/>
    <mergeCell ref="D245:D246"/>
    <mergeCell ref="E245:E246"/>
    <mergeCell ref="A210:A211"/>
    <mergeCell ref="C210:C211"/>
    <mergeCell ref="D210:D211"/>
    <mergeCell ref="E210:E211"/>
    <mergeCell ref="A215:A216"/>
    <mergeCell ref="C215:C216"/>
    <mergeCell ref="D215:D216"/>
    <mergeCell ref="E215:E216"/>
    <mergeCell ref="A220:A221"/>
    <mergeCell ref="C220:C221"/>
    <mergeCell ref="D220:D221"/>
    <mergeCell ref="E220:E221"/>
    <mergeCell ref="A230:A232"/>
    <mergeCell ref="C230:C232"/>
    <mergeCell ref="D230:D232"/>
    <mergeCell ref="E230:E232"/>
    <mergeCell ref="A235:A236"/>
    <mergeCell ref="C235:C236"/>
    <mergeCell ref="D235:D236"/>
    <mergeCell ref="E235:E236"/>
    <mergeCell ref="A225:A226"/>
    <mergeCell ref="C225:C226"/>
    <mergeCell ref="D225:D226"/>
    <mergeCell ref="E225:E226"/>
  </mergeCells>
  <phoneticPr fontId="22" type="noConversion"/>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3F694-E56D-401C-8AD8-5676AD8FC5B9}">
  <dimension ref="A1:N959"/>
  <sheetViews>
    <sheetView showGridLines="0" zoomScale="90" zoomScaleNormal="90" zoomScaleSheetLayoutView="50" workbookViewId="0">
      <pane ySplit="2880"/>
      <selection activeCell="A3" sqref="A3:E3"/>
      <selection pane="bottomLeft" activeCell="B543" sqref="B543"/>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222"/>
      <c r="E1" s="222"/>
    </row>
    <row r="2" spans="1:7" s="2" customFormat="1" ht="24.4" customHeight="1" x14ac:dyDescent="0.25">
      <c r="A2" s="222" t="s">
        <v>944</v>
      </c>
      <c r="B2" s="222"/>
      <c r="C2" s="222"/>
      <c r="D2" s="222"/>
      <c r="E2" s="222"/>
    </row>
    <row r="3" spans="1:7" s="2" customFormat="1" ht="35.25" customHeight="1" x14ac:dyDescent="0.25">
      <c r="A3" s="223" t="s">
        <v>798</v>
      </c>
      <c r="B3" s="223"/>
      <c r="C3" s="223"/>
      <c r="D3" s="223"/>
      <c r="E3" s="223"/>
    </row>
    <row r="4" spans="1:7" s="2" customFormat="1" ht="24.4" customHeight="1" x14ac:dyDescent="0.25">
      <c r="A4" s="240" t="s">
        <v>919</v>
      </c>
      <c r="B4" s="240"/>
      <c r="C4" s="240"/>
      <c r="D4" s="240"/>
      <c r="E4" s="240"/>
      <c r="F4" s="150"/>
    </row>
    <row r="5" spans="1:7" s="142" customFormat="1" ht="38.25" customHeight="1" x14ac:dyDescent="0.25">
      <c r="A5" s="3" t="s">
        <v>0</v>
      </c>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f>+'BPU Travaux'!C8</f>
        <v>0</v>
      </c>
      <c r="D8" s="214"/>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f>+'BPU Travaux'!C14</f>
        <v>0</v>
      </c>
      <c r="D14" s="214">
        <v>25</v>
      </c>
      <c r="E14" s="216">
        <f t="shared" ref="E14:E43"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f>+'BPU Travaux'!C17</f>
        <v>0</v>
      </c>
      <c r="D17" s="214">
        <v>25</v>
      </c>
      <c r="E17" s="216">
        <f t="shared" si="1"/>
        <v>0</v>
      </c>
    </row>
    <row r="18" spans="1:7" s="2" customFormat="1" ht="66" customHeight="1" x14ac:dyDescent="0.25">
      <c r="A18" s="221"/>
      <c r="B18" s="32" t="s">
        <v>405</v>
      </c>
      <c r="C18" s="224"/>
      <c r="D18" s="224"/>
      <c r="E18" s="234">
        <f t="shared" si="1"/>
        <v>0</v>
      </c>
    </row>
    <row r="19" spans="1:7" s="2" customFormat="1" ht="12.75" x14ac:dyDescent="0.25">
      <c r="A19" s="211"/>
      <c r="B19" s="58" t="s">
        <v>711</v>
      </c>
      <c r="C19" s="224"/>
      <c r="D19" s="224"/>
      <c r="E19" s="217">
        <f t="shared" si="1"/>
        <v>0</v>
      </c>
    </row>
    <row r="20" spans="1:7" s="2" customFormat="1" ht="12.75" x14ac:dyDescent="0.25">
      <c r="A20" s="210" t="s">
        <v>406</v>
      </c>
      <c r="B20" s="9" t="s">
        <v>407</v>
      </c>
      <c r="C20" s="214">
        <f>+'BPU Travaux'!C20</f>
        <v>0</v>
      </c>
      <c r="D20" s="214"/>
      <c r="E20" s="216">
        <f t="shared" si="1"/>
        <v>0</v>
      </c>
    </row>
    <row r="21" spans="1:7" s="2" customFormat="1" ht="47.25" customHeight="1" x14ac:dyDescent="0.25">
      <c r="A21" s="221"/>
      <c r="B21" s="28" t="s">
        <v>408</v>
      </c>
      <c r="C21" s="224"/>
      <c r="D21" s="224"/>
      <c r="E21" s="234">
        <f t="shared" si="1"/>
        <v>0</v>
      </c>
    </row>
    <row r="22" spans="1:7" s="2" customFormat="1" ht="12.75" x14ac:dyDescent="0.25">
      <c r="A22" s="221"/>
      <c r="B22" s="58" t="s">
        <v>711</v>
      </c>
      <c r="C22" s="224"/>
      <c r="D22" s="224"/>
      <c r="E22" s="217">
        <f t="shared" si="1"/>
        <v>0</v>
      </c>
    </row>
    <row r="23" spans="1:7" s="2" customFormat="1" ht="22.5" customHeight="1" x14ac:dyDescent="0.25">
      <c r="A23" s="8" t="s">
        <v>409</v>
      </c>
      <c r="B23" s="9" t="s">
        <v>410</v>
      </c>
      <c r="C23" s="214">
        <f>+'BPU Travaux'!C23</f>
        <v>0</v>
      </c>
      <c r="D23" s="214"/>
      <c r="E23" s="216">
        <f t="shared" si="1"/>
        <v>0</v>
      </c>
    </row>
    <row r="24" spans="1:7" s="2" customFormat="1" ht="139.35" customHeight="1" x14ac:dyDescent="0.25">
      <c r="A24" s="16"/>
      <c r="B24" s="28" t="s">
        <v>411</v>
      </c>
      <c r="C24" s="224"/>
      <c r="D24" s="224"/>
      <c r="E24" s="234">
        <f t="shared" si="1"/>
        <v>0</v>
      </c>
    </row>
    <row r="25" spans="1:7" s="2" customFormat="1" ht="12.75" x14ac:dyDescent="0.25">
      <c r="A25" s="16"/>
      <c r="B25" s="17" t="s">
        <v>77</v>
      </c>
      <c r="C25" s="224"/>
      <c r="D25" s="224"/>
      <c r="E25" s="217">
        <f t="shared" si="1"/>
        <v>0</v>
      </c>
    </row>
    <row r="26" spans="1:7" s="2" customFormat="1" ht="18.75" x14ac:dyDescent="0.25">
      <c r="A26" s="8" t="s">
        <v>412</v>
      </c>
      <c r="B26" s="33" t="s">
        <v>413</v>
      </c>
      <c r="C26" s="214">
        <f>+'BPU Travaux'!C26</f>
        <v>0</v>
      </c>
      <c r="D26" s="214"/>
      <c r="E26" s="216">
        <f t="shared" si="1"/>
        <v>0</v>
      </c>
      <c r="G26" s="61"/>
    </row>
    <row r="27" spans="1:7" s="2" customFormat="1" ht="33.75" x14ac:dyDescent="0.25">
      <c r="A27" s="16"/>
      <c r="B27" s="28" t="s">
        <v>414</v>
      </c>
      <c r="C27" s="224"/>
      <c r="D27" s="224"/>
      <c r="E27" s="234">
        <f t="shared" si="1"/>
        <v>0</v>
      </c>
    </row>
    <row r="28" spans="1:7" s="2" customFormat="1" ht="12.75" x14ac:dyDescent="0.25">
      <c r="A28" s="16"/>
      <c r="B28" s="29" t="s">
        <v>77</v>
      </c>
      <c r="C28" s="224"/>
      <c r="D28" s="224"/>
      <c r="E28" s="217">
        <f t="shared" si="1"/>
        <v>0</v>
      </c>
    </row>
    <row r="29" spans="1:7" s="2" customFormat="1" ht="12.75" x14ac:dyDescent="0.25">
      <c r="A29" s="8" t="s">
        <v>415</v>
      </c>
      <c r="B29" s="9" t="s">
        <v>416</v>
      </c>
      <c r="C29" s="214">
        <f>+'BPU Travaux'!C29</f>
        <v>0</v>
      </c>
      <c r="D29" s="214"/>
      <c r="E29" s="216">
        <f t="shared" si="1"/>
        <v>0</v>
      </c>
    </row>
    <row r="30" spans="1:7" s="2" customFormat="1" ht="88.7" customHeight="1" x14ac:dyDescent="0.25">
      <c r="A30" s="16"/>
      <c r="B30" s="18" t="s">
        <v>417</v>
      </c>
      <c r="C30" s="224"/>
      <c r="D30" s="224"/>
      <c r="E30" s="234">
        <f t="shared" si="1"/>
        <v>0</v>
      </c>
    </row>
    <row r="31" spans="1:7" s="2" customFormat="1" ht="12.75" x14ac:dyDescent="0.25">
      <c r="A31" s="16"/>
      <c r="B31" s="29" t="s">
        <v>77</v>
      </c>
      <c r="C31" s="224"/>
      <c r="D31" s="224"/>
      <c r="E31" s="217">
        <f t="shared" si="1"/>
        <v>0</v>
      </c>
    </row>
    <row r="32" spans="1:7" s="2" customFormat="1" ht="12.75" x14ac:dyDescent="0.25">
      <c r="A32" s="8" t="s">
        <v>418</v>
      </c>
      <c r="B32" s="33" t="s">
        <v>419</v>
      </c>
      <c r="C32" s="214">
        <f>+'BPU Travaux'!C32</f>
        <v>0</v>
      </c>
      <c r="D32" s="214"/>
      <c r="E32" s="216">
        <f t="shared" si="1"/>
        <v>0</v>
      </c>
    </row>
    <row r="33" spans="1:14" s="2" customFormat="1" ht="45" x14ac:dyDescent="0.25">
      <c r="A33" s="16"/>
      <c r="B33" s="32" t="s">
        <v>420</v>
      </c>
      <c r="C33" s="224"/>
      <c r="D33" s="224"/>
      <c r="E33" s="234">
        <f t="shared" si="1"/>
        <v>0</v>
      </c>
    </row>
    <row r="34" spans="1:14" s="2" customFormat="1" ht="12.75" x14ac:dyDescent="0.25">
      <c r="A34" s="16"/>
      <c r="B34" s="29" t="s">
        <v>421</v>
      </c>
      <c r="C34" s="224"/>
      <c r="D34" s="224"/>
      <c r="E34" s="217">
        <f t="shared" si="1"/>
        <v>0</v>
      </c>
    </row>
    <row r="35" spans="1:14" s="2" customFormat="1" ht="12.75" x14ac:dyDescent="0.25">
      <c r="A35" s="8" t="s">
        <v>422</v>
      </c>
      <c r="B35" s="62" t="s">
        <v>423</v>
      </c>
      <c r="C35" s="214">
        <f>+'BPU Travaux'!C35</f>
        <v>0</v>
      </c>
      <c r="D35" s="214"/>
      <c r="E35" s="216">
        <f t="shared" si="1"/>
        <v>0</v>
      </c>
    </row>
    <row r="36" spans="1:14" s="2" customFormat="1" ht="33.75" x14ac:dyDescent="0.25">
      <c r="A36" s="16"/>
      <c r="B36" s="195" t="s">
        <v>424</v>
      </c>
      <c r="C36" s="224"/>
      <c r="D36" s="224"/>
      <c r="E36" s="234">
        <f t="shared" si="1"/>
        <v>0</v>
      </c>
    </row>
    <row r="37" spans="1:14" s="7" customFormat="1" ht="12.75" x14ac:dyDescent="0.2">
      <c r="A37" s="11"/>
      <c r="B37" s="196" t="s">
        <v>77</v>
      </c>
      <c r="C37" s="215"/>
      <c r="D37" s="215"/>
      <c r="E37" s="217">
        <f t="shared" si="1"/>
        <v>0</v>
      </c>
    </row>
    <row r="38" spans="1:14" s="7" customFormat="1" ht="12.75" x14ac:dyDescent="0.2">
      <c r="A38" s="194" t="s">
        <v>425</v>
      </c>
      <c r="B38" s="89" t="s">
        <v>454</v>
      </c>
      <c r="C38" s="224">
        <f>+'BPU Travaux'!C38</f>
        <v>0</v>
      </c>
      <c r="D38" s="224"/>
      <c r="E38" s="234">
        <f t="shared" si="1"/>
        <v>0</v>
      </c>
    </row>
    <row r="39" spans="1:14" s="7" customFormat="1" ht="101.25" x14ac:dyDescent="0.2">
      <c r="A39" s="16"/>
      <c r="B39" s="82" t="s">
        <v>453</v>
      </c>
      <c r="C39" s="224"/>
      <c r="D39" s="224"/>
      <c r="E39" s="234">
        <f t="shared" si="1"/>
        <v>0</v>
      </c>
    </row>
    <row r="40" spans="1:14" s="2" customFormat="1" ht="12.75" x14ac:dyDescent="0.25">
      <c r="A40" s="16"/>
      <c r="B40" s="80" t="s">
        <v>77</v>
      </c>
      <c r="C40" s="224"/>
      <c r="D40" s="224"/>
      <c r="E40" s="217">
        <f t="shared" si="1"/>
        <v>0</v>
      </c>
    </row>
    <row r="41" spans="1:14" s="1" customFormat="1" ht="14.25" x14ac:dyDescent="0.25">
      <c r="A41" s="8" t="s">
        <v>422</v>
      </c>
      <c r="B41" s="197"/>
      <c r="C41" s="229">
        <f>+'BPU Travaux'!C41</f>
        <v>0</v>
      </c>
      <c r="D41" s="229"/>
      <c r="E41" s="235">
        <f t="shared" si="1"/>
        <v>0</v>
      </c>
      <c r="F41" s="2"/>
      <c r="G41" s="2"/>
      <c r="H41" s="2"/>
      <c r="I41" s="2"/>
      <c r="J41" s="2"/>
      <c r="K41" s="2"/>
      <c r="L41" s="2"/>
      <c r="M41" s="2"/>
      <c r="N41" s="2"/>
    </row>
    <row r="42" spans="1:14" s="1" customFormat="1" ht="32.1" customHeight="1" x14ac:dyDescent="0.25">
      <c r="A42" s="16"/>
      <c r="B42" s="198"/>
      <c r="C42" s="230"/>
      <c r="D42" s="230"/>
      <c r="E42" s="236">
        <f t="shared" si="1"/>
        <v>0</v>
      </c>
      <c r="F42" s="2"/>
      <c r="G42" s="2"/>
      <c r="H42" s="2"/>
      <c r="I42" s="2"/>
      <c r="J42" s="2"/>
      <c r="K42" s="2"/>
      <c r="L42" s="2"/>
      <c r="M42" s="2"/>
      <c r="N42" s="2"/>
    </row>
    <row r="43" spans="1:14" s="1" customFormat="1" ht="14.25" x14ac:dyDescent="0.25">
      <c r="A43" s="16"/>
      <c r="B43" s="199"/>
      <c r="C43" s="230"/>
      <c r="D43" s="230"/>
      <c r="E43" s="237">
        <f t="shared" si="1"/>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166">
        <f>+'BPU Travaux'!C46</f>
        <v>0</v>
      </c>
      <c r="D46" s="85"/>
      <c r="E46" s="157">
        <f t="shared" ref="E46:E47" si="2">D46*C46</f>
        <v>0</v>
      </c>
    </row>
    <row r="47" spans="1:14" ht="30" customHeight="1" x14ac:dyDescent="0.25">
      <c r="A47" s="145" t="s">
        <v>701</v>
      </c>
      <c r="B47" s="80" t="s">
        <v>702</v>
      </c>
      <c r="C47" s="166">
        <f>+'BPU Travaux'!C47</f>
        <v>0</v>
      </c>
      <c r="D47" s="85"/>
      <c r="E47" s="153">
        <f t="shared" si="2"/>
        <v>0</v>
      </c>
    </row>
    <row r="48" spans="1:14" s="81" customFormat="1" ht="18" customHeight="1" x14ac:dyDescent="0.2">
      <c r="A48" s="149" t="s">
        <v>779</v>
      </c>
      <c r="B48" s="101" t="s">
        <v>468</v>
      </c>
      <c r="C48" s="154"/>
      <c r="D48" s="154"/>
      <c r="E48" s="154"/>
    </row>
    <row r="49" spans="1:5" s="81" customFormat="1" x14ac:dyDescent="0.2">
      <c r="A49" s="231" t="s">
        <v>714</v>
      </c>
      <c r="B49" s="101" t="s">
        <v>467</v>
      </c>
      <c r="C49" s="214">
        <f>+'BPU Travaux'!C49</f>
        <v>0</v>
      </c>
      <c r="D49" s="214"/>
      <c r="E49" s="216">
        <f t="shared" ref="E49:E54" si="3">D49*C49</f>
        <v>0</v>
      </c>
    </row>
    <row r="50" spans="1:5" s="81" customFormat="1" ht="72" customHeight="1" x14ac:dyDescent="0.2">
      <c r="A50" s="232"/>
      <c r="B50" s="108" t="s">
        <v>466</v>
      </c>
      <c r="C50" s="224"/>
      <c r="D50" s="224"/>
      <c r="E50" s="234">
        <f t="shared" si="3"/>
        <v>0</v>
      </c>
    </row>
    <row r="51" spans="1:5" s="81" customFormat="1" ht="24.95" customHeight="1" x14ac:dyDescent="0.2">
      <c r="A51" s="233"/>
      <c r="B51" s="107" t="s">
        <v>6</v>
      </c>
      <c r="C51" s="224"/>
      <c r="D51" s="224"/>
      <c r="E51" s="217">
        <f t="shared" si="3"/>
        <v>0</v>
      </c>
    </row>
    <row r="52" spans="1:5" s="79" customFormat="1" x14ac:dyDescent="0.25">
      <c r="A52" s="231" t="s">
        <v>715</v>
      </c>
      <c r="B52" s="94" t="s">
        <v>465</v>
      </c>
      <c r="C52" s="214">
        <f>+'BPU Travaux'!C52</f>
        <v>0</v>
      </c>
      <c r="D52" s="214"/>
      <c r="E52" s="216">
        <f t="shared" si="3"/>
        <v>0</v>
      </c>
    </row>
    <row r="53" spans="1:5" s="79" customFormat="1" ht="157.5" customHeight="1" x14ac:dyDescent="0.25">
      <c r="A53" s="232"/>
      <c r="B53" s="106" t="s">
        <v>464</v>
      </c>
      <c r="C53" s="224"/>
      <c r="D53" s="224"/>
      <c r="E53" s="234">
        <f t="shared" si="3"/>
        <v>0</v>
      </c>
    </row>
    <row r="54" spans="1:5" s="79" customFormat="1" ht="24.95" customHeight="1" x14ac:dyDescent="0.25">
      <c r="A54" s="233"/>
      <c r="B54" s="80" t="s">
        <v>6</v>
      </c>
      <c r="C54" s="224"/>
      <c r="D54" s="224"/>
      <c r="E54" s="217">
        <f t="shared" si="3"/>
        <v>0</v>
      </c>
    </row>
    <row r="55" spans="1:5" s="2" customFormat="1" ht="12.75" x14ac:dyDescent="0.25">
      <c r="A55" s="8" t="s">
        <v>780</v>
      </c>
      <c r="B55" s="9" t="s">
        <v>778</v>
      </c>
      <c r="C55" s="10"/>
      <c r="D55" s="10"/>
      <c r="E55" s="10"/>
    </row>
    <row r="56" spans="1:5" s="2" customFormat="1" ht="12.75" x14ac:dyDescent="0.25">
      <c r="A56" s="14" t="s">
        <v>781</v>
      </c>
      <c r="B56" s="47" t="s">
        <v>773</v>
      </c>
      <c r="C56" s="214">
        <f>+'BPU Travaux'!C56</f>
        <v>0</v>
      </c>
      <c r="D56" s="214"/>
      <c r="E56" s="216">
        <f t="shared" ref="E56:E61" si="4">D56*C56</f>
        <v>0</v>
      </c>
    </row>
    <row r="57" spans="1:5" s="2" customFormat="1" ht="12.75" x14ac:dyDescent="0.25">
      <c r="A57" s="16"/>
      <c r="B57" s="17" t="s">
        <v>77</v>
      </c>
      <c r="C57" s="224"/>
      <c r="D57" s="224"/>
      <c r="E57" s="234">
        <f t="shared" si="4"/>
        <v>0</v>
      </c>
    </row>
    <row r="58" spans="1:5" s="2" customFormat="1" ht="12.75" x14ac:dyDescent="0.25">
      <c r="A58" s="14" t="s">
        <v>782</v>
      </c>
      <c r="B58" s="47" t="s">
        <v>774</v>
      </c>
      <c r="C58" s="214">
        <f>+'BPU Travaux'!C58</f>
        <v>0</v>
      </c>
      <c r="D58" s="214"/>
      <c r="E58" s="216">
        <f t="shared" si="4"/>
        <v>0</v>
      </c>
    </row>
    <row r="59" spans="1:5" s="2" customFormat="1" ht="12.75" x14ac:dyDescent="0.25">
      <c r="A59" s="16"/>
      <c r="B59" s="17" t="s">
        <v>775</v>
      </c>
      <c r="C59" s="224"/>
      <c r="D59" s="224"/>
      <c r="E59" s="234">
        <f t="shared" si="4"/>
        <v>0</v>
      </c>
    </row>
    <row r="60" spans="1:5" s="2" customFormat="1" ht="18.75" customHeight="1" x14ac:dyDescent="0.25">
      <c r="A60" s="14" t="s">
        <v>783</v>
      </c>
      <c r="B60" s="47" t="s">
        <v>776</v>
      </c>
      <c r="C60" s="214">
        <f>+'BPU Travaux'!C60</f>
        <v>0</v>
      </c>
      <c r="D60" s="214"/>
      <c r="E60" s="216">
        <f t="shared" si="4"/>
        <v>0</v>
      </c>
    </row>
    <row r="61" spans="1:5" s="2" customFormat="1" ht="12.75" x14ac:dyDescent="0.25">
      <c r="A61" s="16"/>
      <c r="B61" s="17" t="s">
        <v>777</v>
      </c>
      <c r="C61" s="224"/>
      <c r="D61" s="224"/>
      <c r="E61" s="234">
        <f t="shared" si="4"/>
        <v>0</v>
      </c>
    </row>
    <row r="62" spans="1:5" x14ac:dyDescent="0.25">
      <c r="A62" s="72" t="s">
        <v>784</v>
      </c>
      <c r="B62" s="71" t="s">
        <v>803</v>
      </c>
      <c r="C62" s="158"/>
      <c r="D62" s="158"/>
      <c r="E62" s="158"/>
    </row>
    <row r="63" spans="1:5" x14ac:dyDescent="0.25">
      <c r="A63" s="77" t="s">
        <v>785</v>
      </c>
      <c r="B63" s="71" t="s">
        <v>447</v>
      </c>
      <c r="C63" s="214">
        <f>+'BPU Travaux'!C63</f>
        <v>0</v>
      </c>
      <c r="D63" s="214"/>
      <c r="E63" s="216">
        <f t="shared" ref="E63:E78" si="5">D63*C63</f>
        <v>0</v>
      </c>
    </row>
    <row r="64" spans="1:5" ht="45" x14ac:dyDescent="0.25">
      <c r="A64" s="76"/>
      <c r="B64" s="75" t="s">
        <v>446</v>
      </c>
      <c r="C64" s="224"/>
      <c r="D64" s="224"/>
      <c r="E64" s="234">
        <f t="shared" si="5"/>
        <v>0</v>
      </c>
    </row>
    <row r="65" spans="1:5" x14ac:dyDescent="0.25">
      <c r="A65" s="74"/>
      <c r="B65" s="73" t="s">
        <v>445</v>
      </c>
      <c r="C65" s="224"/>
      <c r="D65" s="224"/>
      <c r="E65" s="217">
        <f t="shared" si="5"/>
        <v>0</v>
      </c>
    </row>
    <row r="66" spans="1:5" x14ac:dyDescent="0.25">
      <c r="A66" s="77" t="s">
        <v>786</v>
      </c>
      <c r="B66" s="71" t="s">
        <v>443</v>
      </c>
      <c r="C66" s="214">
        <f>+'BPU Travaux'!C66</f>
        <v>0</v>
      </c>
      <c r="D66" s="214"/>
      <c r="E66" s="216">
        <f t="shared" si="5"/>
        <v>0</v>
      </c>
    </row>
    <row r="67" spans="1:5" ht="45" x14ac:dyDescent="0.25">
      <c r="A67" s="76"/>
      <c r="B67" s="75" t="s">
        <v>442</v>
      </c>
      <c r="C67" s="224"/>
      <c r="D67" s="224"/>
      <c r="E67" s="234">
        <f t="shared" si="5"/>
        <v>0</v>
      </c>
    </row>
    <row r="68" spans="1:5" x14ac:dyDescent="0.25">
      <c r="A68" s="74"/>
      <c r="B68" s="73" t="s">
        <v>438</v>
      </c>
      <c r="C68" s="224"/>
      <c r="D68" s="224"/>
      <c r="E68" s="217">
        <f t="shared" si="5"/>
        <v>0</v>
      </c>
    </row>
    <row r="69" spans="1:5" x14ac:dyDescent="0.25">
      <c r="A69" s="77" t="s">
        <v>787</v>
      </c>
      <c r="B69" s="71" t="s">
        <v>440</v>
      </c>
      <c r="C69" s="214">
        <f>+'BPU Travaux'!C69</f>
        <v>0</v>
      </c>
      <c r="D69" s="214"/>
      <c r="E69" s="216">
        <f t="shared" si="5"/>
        <v>0</v>
      </c>
    </row>
    <row r="70" spans="1:5" ht="67.5" x14ac:dyDescent="0.25">
      <c r="A70" s="78"/>
      <c r="B70" s="75" t="s">
        <v>439</v>
      </c>
      <c r="C70" s="224"/>
      <c r="D70" s="224"/>
      <c r="E70" s="234">
        <f t="shared" si="5"/>
        <v>0</v>
      </c>
    </row>
    <row r="71" spans="1:5" x14ac:dyDescent="0.25">
      <c r="A71" s="74"/>
      <c r="B71" s="73" t="s">
        <v>438</v>
      </c>
      <c r="C71" s="224"/>
      <c r="D71" s="224"/>
      <c r="E71" s="217">
        <f t="shared" si="5"/>
        <v>0</v>
      </c>
    </row>
    <row r="72" spans="1:5" ht="18" customHeight="1" x14ac:dyDescent="0.25">
      <c r="A72" s="77" t="s">
        <v>788</v>
      </c>
      <c r="B72" s="71" t="s">
        <v>436</v>
      </c>
      <c r="C72" s="214">
        <f>+'BPU Travaux'!C72</f>
        <v>0</v>
      </c>
      <c r="D72" s="214"/>
      <c r="E72" s="216">
        <f t="shared" si="5"/>
        <v>0</v>
      </c>
    </row>
    <row r="73" spans="1:5" ht="22.5" x14ac:dyDescent="0.25">
      <c r="A73" s="76"/>
      <c r="B73" s="75" t="s">
        <v>435</v>
      </c>
      <c r="C73" s="224"/>
      <c r="D73" s="224"/>
      <c r="E73" s="234">
        <f t="shared" si="5"/>
        <v>0</v>
      </c>
    </row>
    <row r="74" spans="1:5" ht="19.899999999999999" customHeight="1" x14ac:dyDescent="0.25">
      <c r="A74" s="74"/>
      <c r="B74" s="73" t="s">
        <v>434</v>
      </c>
      <c r="C74" s="224"/>
      <c r="D74" s="224"/>
      <c r="E74" s="217">
        <f t="shared" si="5"/>
        <v>0</v>
      </c>
    </row>
    <row r="75" spans="1:5" ht="18" customHeight="1" x14ac:dyDescent="0.25">
      <c r="A75" s="72" t="s">
        <v>789</v>
      </c>
      <c r="B75" s="71" t="s">
        <v>432</v>
      </c>
      <c r="C75" s="158"/>
      <c r="D75" s="158"/>
      <c r="E75" s="158"/>
    </row>
    <row r="76" spans="1:5" ht="18" customHeight="1" x14ac:dyDescent="0.25">
      <c r="A76" s="70" t="s">
        <v>790</v>
      </c>
      <c r="B76" s="69" t="s">
        <v>430</v>
      </c>
      <c r="C76" s="166">
        <f>+'BPU Travaux'!C76</f>
        <v>0</v>
      </c>
      <c r="D76" s="68"/>
      <c r="E76" s="160">
        <f t="shared" si="5"/>
        <v>0</v>
      </c>
    </row>
    <row r="77" spans="1:5" ht="18" customHeight="1" x14ac:dyDescent="0.25">
      <c r="A77" s="70" t="s">
        <v>791</v>
      </c>
      <c r="B77" s="69" t="s">
        <v>428</v>
      </c>
      <c r="C77" s="166">
        <f>+'BPU Travaux'!C77</f>
        <v>0</v>
      </c>
      <c r="D77" s="68"/>
      <c r="E77" s="160">
        <f t="shared" si="5"/>
        <v>0</v>
      </c>
    </row>
    <row r="78" spans="1:5" ht="18" customHeight="1" x14ac:dyDescent="0.25">
      <c r="A78" s="70" t="s">
        <v>792</v>
      </c>
      <c r="B78" s="69" t="s">
        <v>426</v>
      </c>
      <c r="C78" s="166">
        <f>+'BPU Travaux'!C78</f>
        <v>0</v>
      </c>
      <c r="D78" s="68"/>
      <c r="E78" s="160">
        <f t="shared" si="5"/>
        <v>0</v>
      </c>
    </row>
    <row r="79" spans="1:5" ht="18" customHeight="1" x14ac:dyDescent="0.25">
      <c r="A79" s="93" t="s">
        <v>793</v>
      </c>
      <c r="B79" s="92" t="s">
        <v>459</v>
      </c>
      <c r="C79" s="159"/>
      <c r="D79" s="159"/>
      <c r="E79" s="159"/>
    </row>
    <row r="80" spans="1:5" x14ac:dyDescent="0.25">
      <c r="A80" s="90" t="s">
        <v>794</v>
      </c>
      <c r="B80" s="89" t="s">
        <v>458</v>
      </c>
      <c r="C80" s="214">
        <f>+'BPU Travaux'!C80</f>
        <v>0</v>
      </c>
      <c r="D80" s="214"/>
      <c r="E80" s="216">
        <f t="shared" ref="E80:E85" si="6">D80*C80</f>
        <v>0</v>
      </c>
    </row>
    <row r="81" spans="1:5" ht="67.5" x14ac:dyDescent="0.25">
      <c r="A81" s="88"/>
      <c r="B81" s="82" t="s">
        <v>457</v>
      </c>
      <c r="C81" s="224"/>
      <c r="D81" s="224"/>
      <c r="E81" s="234">
        <f t="shared" si="6"/>
        <v>0</v>
      </c>
    </row>
    <row r="82" spans="1:5" ht="30" customHeight="1" x14ac:dyDescent="0.25">
      <c r="A82" s="91"/>
      <c r="B82" s="80" t="s">
        <v>77</v>
      </c>
      <c r="C82" s="224"/>
      <c r="D82" s="224"/>
      <c r="E82" s="217">
        <f t="shared" si="6"/>
        <v>0</v>
      </c>
    </row>
    <row r="83" spans="1:5" x14ac:dyDescent="0.25">
      <c r="A83" s="90" t="s">
        <v>795</v>
      </c>
      <c r="B83" s="89" t="s">
        <v>456</v>
      </c>
      <c r="C83" s="214">
        <f>+'BPU Travaux'!C83</f>
        <v>0</v>
      </c>
      <c r="D83" s="214"/>
      <c r="E83" s="216">
        <f t="shared" si="6"/>
        <v>0</v>
      </c>
    </row>
    <row r="84" spans="1:5" ht="33.75" x14ac:dyDescent="0.25">
      <c r="A84" s="88"/>
      <c r="B84" s="82" t="s">
        <v>455</v>
      </c>
      <c r="C84" s="224"/>
      <c r="D84" s="224"/>
      <c r="E84" s="234">
        <f t="shared" si="6"/>
        <v>0</v>
      </c>
    </row>
    <row r="85" spans="1:5" ht="30" customHeight="1" x14ac:dyDescent="0.25">
      <c r="A85" s="91"/>
      <c r="B85" s="80" t="s">
        <v>172</v>
      </c>
      <c r="C85" s="224"/>
      <c r="D85" s="224"/>
      <c r="E85" s="217">
        <f t="shared" si="6"/>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f>+'BPU Travaux'!C91</f>
        <v>0</v>
      </c>
      <c r="D91" s="214"/>
      <c r="E91" s="216">
        <f t="shared" ref="E91:E110" si="7">D91*C91</f>
        <v>0</v>
      </c>
    </row>
    <row r="92" spans="1:5" s="79" customFormat="1" ht="18" customHeight="1" x14ac:dyDescent="0.25">
      <c r="A92" s="213"/>
      <c r="B92" s="80" t="s">
        <v>6</v>
      </c>
      <c r="C92" s="224"/>
      <c r="D92" s="224"/>
      <c r="E92" s="234">
        <f t="shared" si="7"/>
        <v>0</v>
      </c>
    </row>
    <row r="93" spans="1:5" s="79" customFormat="1" ht="18" customHeight="1" x14ac:dyDescent="0.25">
      <c r="A93" s="212" t="s">
        <v>7</v>
      </c>
      <c r="B93" s="105" t="s">
        <v>656</v>
      </c>
      <c r="C93" s="214">
        <f>+'BPU Travaux'!C93</f>
        <v>0</v>
      </c>
      <c r="D93" s="214"/>
      <c r="E93" s="216">
        <f t="shared" si="7"/>
        <v>0</v>
      </c>
    </row>
    <row r="94" spans="1:5" s="79" customFormat="1" ht="18" customHeight="1" x14ac:dyDescent="0.25">
      <c r="A94" s="213"/>
      <c r="B94" s="80" t="s">
        <v>6</v>
      </c>
      <c r="C94" s="224"/>
      <c r="D94" s="224"/>
      <c r="E94" s="234">
        <f t="shared" si="7"/>
        <v>0</v>
      </c>
    </row>
    <row r="95" spans="1:5" s="79" customFormat="1" ht="18" customHeight="1" x14ac:dyDescent="0.25">
      <c r="A95" s="212" t="s">
        <v>9</v>
      </c>
      <c r="B95" s="105" t="s">
        <v>655</v>
      </c>
      <c r="C95" s="214">
        <f>+'BPU Travaux'!C95</f>
        <v>0</v>
      </c>
      <c r="D95" s="214"/>
      <c r="E95" s="216">
        <f t="shared" si="7"/>
        <v>0</v>
      </c>
    </row>
    <row r="96" spans="1:5" s="79" customFormat="1" ht="18" customHeight="1" x14ac:dyDescent="0.25">
      <c r="A96" s="213"/>
      <c r="B96" s="80" t="s">
        <v>6</v>
      </c>
      <c r="C96" s="224"/>
      <c r="D96" s="224"/>
      <c r="E96" s="234">
        <f t="shared" si="7"/>
        <v>0</v>
      </c>
    </row>
    <row r="97" spans="1:5" s="79" customFormat="1" ht="18" customHeight="1" x14ac:dyDescent="0.25">
      <c r="A97" s="212" t="s">
        <v>10</v>
      </c>
      <c r="B97" s="105" t="s">
        <v>654</v>
      </c>
      <c r="C97" s="214">
        <f>+'BPU Travaux'!C97</f>
        <v>0</v>
      </c>
      <c r="D97" s="214"/>
      <c r="E97" s="216">
        <f t="shared" si="7"/>
        <v>0</v>
      </c>
    </row>
    <row r="98" spans="1:5" s="79" customFormat="1" ht="18" customHeight="1" x14ac:dyDescent="0.25">
      <c r="A98" s="213"/>
      <c r="B98" s="80" t="s">
        <v>6</v>
      </c>
      <c r="C98" s="224"/>
      <c r="D98" s="224"/>
      <c r="E98" s="234">
        <f t="shared" si="7"/>
        <v>0</v>
      </c>
    </row>
    <row r="99" spans="1:5" s="79" customFormat="1" ht="18" customHeight="1" x14ac:dyDescent="0.25">
      <c r="A99" s="212" t="s">
        <v>695</v>
      </c>
      <c r="B99" s="105" t="s">
        <v>652</v>
      </c>
      <c r="C99" s="214">
        <f>+'BPU Travaux'!C99</f>
        <v>0</v>
      </c>
      <c r="D99" s="214"/>
      <c r="E99" s="216">
        <f t="shared" si="7"/>
        <v>0</v>
      </c>
    </row>
    <row r="100" spans="1:5" s="79" customFormat="1" ht="18" customHeight="1" x14ac:dyDescent="0.25">
      <c r="A100" s="213"/>
      <c r="B100" s="80" t="s">
        <v>6</v>
      </c>
      <c r="C100" s="224"/>
      <c r="D100" s="224"/>
      <c r="E100" s="234">
        <f t="shared" si="7"/>
        <v>0</v>
      </c>
    </row>
    <row r="101" spans="1:5" s="79" customFormat="1" ht="18" customHeight="1" x14ac:dyDescent="0.25">
      <c r="A101" s="212" t="s">
        <v>694</v>
      </c>
      <c r="B101" s="105" t="s">
        <v>650</v>
      </c>
      <c r="C101" s="214">
        <f>+'BPU Travaux'!C101</f>
        <v>0</v>
      </c>
      <c r="D101" s="214"/>
      <c r="E101" s="216">
        <f t="shared" si="7"/>
        <v>0</v>
      </c>
    </row>
    <row r="102" spans="1:5" s="79" customFormat="1" ht="18" customHeight="1" x14ac:dyDescent="0.25">
      <c r="A102" s="213"/>
      <c r="B102" s="80" t="s">
        <v>6</v>
      </c>
      <c r="C102" s="224"/>
      <c r="D102" s="224"/>
      <c r="E102" s="234">
        <f t="shared" si="7"/>
        <v>0</v>
      </c>
    </row>
    <row r="103" spans="1:5" s="79" customFormat="1" ht="18" customHeight="1" x14ac:dyDescent="0.25">
      <c r="A103" s="212" t="s">
        <v>693</v>
      </c>
      <c r="B103" s="105" t="s">
        <v>648</v>
      </c>
      <c r="C103" s="214">
        <f>+'BPU Travaux'!C103</f>
        <v>0</v>
      </c>
      <c r="D103" s="214"/>
      <c r="E103" s="216">
        <f t="shared" si="7"/>
        <v>0</v>
      </c>
    </row>
    <row r="104" spans="1:5" s="79" customFormat="1" ht="18" customHeight="1" x14ac:dyDescent="0.25">
      <c r="A104" s="213"/>
      <c r="B104" s="80" t="s">
        <v>6</v>
      </c>
      <c r="C104" s="224"/>
      <c r="D104" s="224"/>
      <c r="E104" s="234">
        <f t="shared" si="7"/>
        <v>0</v>
      </c>
    </row>
    <row r="105" spans="1:5" s="79" customFormat="1" ht="18" customHeight="1" x14ac:dyDescent="0.25">
      <c r="A105" s="212" t="s">
        <v>692</v>
      </c>
      <c r="B105" s="105" t="s">
        <v>646</v>
      </c>
      <c r="C105" s="214">
        <f>+'BPU Travaux'!C105</f>
        <v>0</v>
      </c>
      <c r="D105" s="214"/>
      <c r="E105" s="216">
        <f t="shared" si="7"/>
        <v>0</v>
      </c>
    </row>
    <row r="106" spans="1:5" s="79" customFormat="1" ht="18" customHeight="1" x14ac:dyDescent="0.25">
      <c r="A106" s="213"/>
      <c r="B106" s="80" t="s">
        <v>6</v>
      </c>
      <c r="C106" s="224"/>
      <c r="D106" s="224"/>
      <c r="E106" s="234">
        <f t="shared" si="7"/>
        <v>0</v>
      </c>
    </row>
    <row r="107" spans="1:5" s="79" customFormat="1" ht="18" customHeight="1" x14ac:dyDescent="0.25">
      <c r="A107" s="212" t="s">
        <v>691</v>
      </c>
      <c r="B107" s="105" t="s">
        <v>670</v>
      </c>
      <c r="C107" s="214">
        <f>+'BPU Travaux'!C107</f>
        <v>0</v>
      </c>
      <c r="D107" s="214"/>
      <c r="E107" s="216">
        <f t="shared" si="7"/>
        <v>0</v>
      </c>
    </row>
    <row r="108" spans="1:5" s="79" customFormat="1" ht="18" customHeight="1" x14ac:dyDescent="0.25">
      <c r="A108" s="213"/>
      <c r="B108" s="80" t="s">
        <v>6</v>
      </c>
      <c r="C108" s="224"/>
      <c r="D108" s="224"/>
      <c r="E108" s="234">
        <f t="shared" si="7"/>
        <v>0</v>
      </c>
    </row>
    <row r="109" spans="1:5" s="79" customFormat="1" ht="18" customHeight="1" x14ac:dyDescent="0.25">
      <c r="A109" s="212" t="s">
        <v>8</v>
      </c>
      <c r="B109" s="105" t="s">
        <v>690</v>
      </c>
      <c r="C109" s="214">
        <f>+'BPU Travaux'!C109</f>
        <v>0</v>
      </c>
      <c r="D109" s="214"/>
      <c r="E109" s="216">
        <f t="shared" si="7"/>
        <v>0</v>
      </c>
    </row>
    <row r="110" spans="1:5" s="79" customFormat="1" ht="18" customHeight="1" x14ac:dyDescent="0.25">
      <c r="A110" s="213"/>
      <c r="B110" s="80" t="s">
        <v>6</v>
      </c>
      <c r="C110" s="224"/>
      <c r="D110" s="224"/>
      <c r="E110" s="234">
        <f t="shared" si="7"/>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f>+'BPU Travaux'!C113</f>
        <v>0</v>
      </c>
      <c r="D113" s="214"/>
      <c r="E113" s="216">
        <f t="shared" ref="E113:E130" si="8">D113*C113</f>
        <v>0</v>
      </c>
    </row>
    <row r="114" spans="1:5" s="79" customFormat="1" ht="18" customHeight="1" x14ac:dyDescent="0.25">
      <c r="A114" s="213"/>
      <c r="B114" s="80" t="s">
        <v>645</v>
      </c>
      <c r="C114" s="224"/>
      <c r="D114" s="224"/>
      <c r="E114" s="234">
        <f t="shared" si="8"/>
        <v>0</v>
      </c>
    </row>
    <row r="115" spans="1:5" s="79" customFormat="1" ht="18" customHeight="1" x14ac:dyDescent="0.25">
      <c r="A115" s="212" t="s">
        <v>687</v>
      </c>
      <c r="B115" s="105" t="s">
        <v>656</v>
      </c>
      <c r="C115" s="214">
        <f>+'BPU Travaux'!C115</f>
        <v>0</v>
      </c>
      <c r="D115" s="214"/>
      <c r="E115" s="216">
        <f t="shared" si="8"/>
        <v>0</v>
      </c>
    </row>
    <row r="116" spans="1:5" s="79" customFormat="1" ht="18" customHeight="1" x14ac:dyDescent="0.25">
      <c r="A116" s="213"/>
      <c r="B116" s="80" t="s">
        <v>645</v>
      </c>
      <c r="C116" s="224"/>
      <c r="D116" s="224"/>
      <c r="E116" s="234">
        <f t="shared" si="8"/>
        <v>0</v>
      </c>
    </row>
    <row r="117" spans="1:5" s="79" customFormat="1" ht="18" customHeight="1" x14ac:dyDescent="0.25">
      <c r="A117" s="212" t="s">
        <v>686</v>
      </c>
      <c r="B117" s="105" t="s">
        <v>655</v>
      </c>
      <c r="C117" s="214">
        <f>+'BPU Travaux'!C117</f>
        <v>0</v>
      </c>
      <c r="D117" s="214"/>
      <c r="E117" s="216">
        <f t="shared" si="8"/>
        <v>0</v>
      </c>
    </row>
    <row r="118" spans="1:5" s="79" customFormat="1" ht="18" customHeight="1" x14ac:dyDescent="0.25">
      <c r="A118" s="213"/>
      <c r="B118" s="80" t="s">
        <v>645</v>
      </c>
      <c r="C118" s="224"/>
      <c r="D118" s="224"/>
      <c r="E118" s="234">
        <f t="shared" si="8"/>
        <v>0</v>
      </c>
    </row>
    <row r="119" spans="1:5" s="79" customFormat="1" ht="18" customHeight="1" x14ac:dyDescent="0.25">
      <c r="A119" s="212" t="s">
        <v>685</v>
      </c>
      <c r="B119" s="105" t="s">
        <v>654</v>
      </c>
      <c r="C119" s="214">
        <f>+'BPU Travaux'!C119</f>
        <v>0</v>
      </c>
      <c r="D119" s="214"/>
      <c r="E119" s="216">
        <f t="shared" si="8"/>
        <v>0</v>
      </c>
    </row>
    <row r="120" spans="1:5" s="79" customFormat="1" ht="18" customHeight="1" x14ac:dyDescent="0.25">
      <c r="A120" s="213"/>
      <c r="B120" s="80" t="s">
        <v>645</v>
      </c>
      <c r="C120" s="224"/>
      <c r="D120" s="224"/>
      <c r="E120" s="234">
        <f t="shared" si="8"/>
        <v>0</v>
      </c>
    </row>
    <row r="121" spans="1:5" s="79" customFormat="1" ht="18" customHeight="1" x14ac:dyDescent="0.25">
      <c r="A121" s="212" t="s">
        <v>684</v>
      </c>
      <c r="B121" s="105" t="s">
        <v>652</v>
      </c>
      <c r="C121" s="214">
        <f>+'BPU Travaux'!C121</f>
        <v>0</v>
      </c>
      <c r="D121" s="214"/>
      <c r="E121" s="216">
        <f t="shared" si="8"/>
        <v>0</v>
      </c>
    </row>
    <row r="122" spans="1:5" s="79" customFormat="1" ht="18" customHeight="1" x14ac:dyDescent="0.25">
      <c r="A122" s="213"/>
      <c r="B122" s="80" t="s">
        <v>645</v>
      </c>
      <c r="C122" s="224"/>
      <c r="D122" s="224"/>
      <c r="E122" s="234">
        <f t="shared" si="8"/>
        <v>0</v>
      </c>
    </row>
    <row r="123" spans="1:5" s="79" customFormat="1" ht="18" customHeight="1" x14ac:dyDescent="0.25">
      <c r="A123" s="212" t="s">
        <v>683</v>
      </c>
      <c r="B123" s="105" t="s">
        <v>650</v>
      </c>
      <c r="C123" s="214">
        <f>+'BPU Travaux'!C123</f>
        <v>0</v>
      </c>
      <c r="D123" s="214"/>
      <c r="E123" s="216">
        <f t="shared" si="8"/>
        <v>0</v>
      </c>
    </row>
    <row r="124" spans="1:5" s="79" customFormat="1" ht="18" customHeight="1" x14ac:dyDescent="0.25">
      <c r="A124" s="213"/>
      <c r="B124" s="80" t="s">
        <v>645</v>
      </c>
      <c r="C124" s="224"/>
      <c r="D124" s="224"/>
      <c r="E124" s="234">
        <f t="shared" si="8"/>
        <v>0</v>
      </c>
    </row>
    <row r="125" spans="1:5" s="79" customFormat="1" ht="18" customHeight="1" x14ac:dyDescent="0.25">
      <c r="A125" s="212" t="s">
        <v>682</v>
      </c>
      <c r="B125" s="105" t="s">
        <v>648</v>
      </c>
      <c r="C125" s="214">
        <f>+'BPU Travaux'!C125</f>
        <v>0</v>
      </c>
      <c r="D125" s="214"/>
      <c r="E125" s="216">
        <f t="shared" si="8"/>
        <v>0</v>
      </c>
    </row>
    <row r="126" spans="1:5" s="79" customFormat="1" ht="18" customHeight="1" x14ac:dyDescent="0.25">
      <c r="A126" s="213"/>
      <c r="B126" s="80" t="s">
        <v>645</v>
      </c>
      <c r="C126" s="224"/>
      <c r="D126" s="224"/>
      <c r="E126" s="234">
        <f t="shared" si="8"/>
        <v>0</v>
      </c>
    </row>
    <row r="127" spans="1:5" s="79" customFormat="1" ht="18" customHeight="1" x14ac:dyDescent="0.25">
      <c r="A127" s="212" t="s">
        <v>681</v>
      </c>
      <c r="B127" s="105" t="s">
        <v>646</v>
      </c>
      <c r="C127" s="214">
        <f>+'BPU Travaux'!C127</f>
        <v>0</v>
      </c>
      <c r="D127" s="214"/>
      <c r="E127" s="216">
        <f t="shared" si="8"/>
        <v>0</v>
      </c>
    </row>
    <row r="128" spans="1:5" s="79" customFormat="1" ht="18" customHeight="1" x14ac:dyDescent="0.25">
      <c r="A128" s="213"/>
      <c r="B128" s="80" t="s">
        <v>645</v>
      </c>
      <c r="C128" s="224"/>
      <c r="D128" s="224"/>
      <c r="E128" s="234">
        <f t="shared" si="8"/>
        <v>0</v>
      </c>
    </row>
    <row r="129" spans="1:5" s="79" customFormat="1" ht="18" customHeight="1" x14ac:dyDescent="0.25">
      <c r="A129" s="212" t="s">
        <v>680</v>
      </c>
      <c r="B129" s="105" t="s">
        <v>670</v>
      </c>
      <c r="C129" s="214">
        <f>+'BPU Travaux'!C129</f>
        <v>0</v>
      </c>
      <c r="D129" s="214"/>
      <c r="E129" s="216">
        <f t="shared" si="8"/>
        <v>0</v>
      </c>
    </row>
    <row r="130" spans="1:5" s="79" customFormat="1" ht="18" customHeight="1" x14ac:dyDescent="0.25">
      <c r="A130" s="213"/>
      <c r="B130" s="80" t="s">
        <v>645</v>
      </c>
      <c r="C130" s="224"/>
      <c r="D130" s="224"/>
      <c r="E130" s="234">
        <f t="shared" si="8"/>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f>+'BPU Travaux'!C133</f>
        <v>0</v>
      </c>
      <c r="D133" s="214"/>
      <c r="E133" s="216">
        <f t="shared" ref="E133:E157" si="9">D133*C133</f>
        <v>0</v>
      </c>
    </row>
    <row r="134" spans="1:5" ht="18" customHeight="1" x14ac:dyDescent="0.25">
      <c r="A134" s="213"/>
      <c r="B134" s="80" t="s">
        <v>645</v>
      </c>
      <c r="C134" s="224"/>
      <c r="D134" s="224"/>
      <c r="E134" s="234">
        <f t="shared" si="9"/>
        <v>0</v>
      </c>
    </row>
    <row r="135" spans="1:5" ht="18" customHeight="1" x14ac:dyDescent="0.25">
      <c r="A135" s="212" t="s">
        <v>16</v>
      </c>
      <c r="B135" s="105" t="s">
        <v>656</v>
      </c>
      <c r="C135" s="214">
        <f>+'BPU Travaux'!C135</f>
        <v>0</v>
      </c>
      <c r="D135" s="214"/>
      <c r="E135" s="216">
        <f t="shared" si="9"/>
        <v>0</v>
      </c>
    </row>
    <row r="136" spans="1:5" ht="18" customHeight="1" x14ac:dyDescent="0.25">
      <c r="A136" s="213"/>
      <c r="B136" s="80" t="s">
        <v>645</v>
      </c>
      <c r="C136" s="224"/>
      <c r="D136" s="224"/>
      <c r="E136" s="234">
        <f t="shared" si="9"/>
        <v>0</v>
      </c>
    </row>
    <row r="137" spans="1:5" s="79" customFormat="1" ht="18" customHeight="1" x14ac:dyDescent="0.25">
      <c r="A137" s="212" t="s">
        <v>17</v>
      </c>
      <c r="B137" s="105" t="s">
        <v>678</v>
      </c>
      <c r="C137" s="214">
        <f>+'BPU Travaux'!C137</f>
        <v>0</v>
      </c>
      <c r="D137" s="214"/>
      <c r="E137" s="216">
        <f t="shared" si="9"/>
        <v>0</v>
      </c>
    </row>
    <row r="138" spans="1:5" s="79" customFormat="1" ht="18" customHeight="1" x14ac:dyDescent="0.25">
      <c r="A138" s="213"/>
      <c r="B138" s="80" t="s">
        <v>645</v>
      </c>
      <c r="C138" s="224"/>
      <c r="D138" s="224"/>
      <c r="E138" s="234">
        <f t="shared" si="9"/>
        <v>0</v>
      </c>
    </row>
    <row r="139" spans="1:5" s="79" customFormat="1" ht="18" customHeight="1" x14ac:dyDescent="0.25">
      <c r="A139" s="212" t="s">
        <v>18</v>
      </c>
      <c r="B139" s="105" t="s">
        <v>677</v>
      </c>
      <c r="C139" s="214">
        <f>+'BPU Travaux'!C139</f>
        <v>0</v>
      </c>
      <c r="D139" s="214"/>
      <c r="E139" s="216">
        <f t="shared" si="9"/>
        <v>0</v>
      </c>
    </row>
    <row r="140" spans="1:5" s="79" customFormat="1" ht="18" customHeight="1" x14ac:dyDescent="0.25">
      <c r="A140" s="213"/>
      <c r="B140" s="80" t="s">
        <v>645</v>
      </c>
      <c r="C140" s="224"/>
      <c r="D140" s="224"/>
      <c r="E140" s="234">
        <f t="shared" si="9"/>
        <v>0</v>
      </c>
    </row>
    <row r="141" spans="1:5" s="79" customFormat="1" ht="18" customHeight="1" x14ac:dyDescent="0.25">
      <c r="A141" s="212" t="s">
        <v>19</v>
      </c>
      <c r="B141" s="105" t="s">
        <v>655</v>
      </c>
      <c r="C141" s="214">
        <f>+'BPU Travaux'!C141</f>
        <v>0</v>
      </c>
      <c r="D141" s="214"/>
      <c r="E141" s="216">
        <f t="shared" si="9"/>
        <v>0</v>
      </c>
    </row>
    <row r="142" spans="1:5" s="79" customFormat="1" ht="18" customHeight="1" x14ac:dyDescent="0.25">
      <c r="A142" s="213"/>
      <c r="B142" s="80" t="s">
        <v>645</v>
      </c>
      <c r="C142" s="224"/>
      <c r="D142" s="224"/>
      <c r="E142" s="234">
        <f t="shared" si="9"/>
        <v>0</v>
      </c>
    </row>
    <row r="143" spans="1:5" s="79" customFormat="1" ht="18" customHeight="1" x14ac:dyDescent="0.25">
      <c r="A143" s="212" t="s">
        <v>676</v>
      </c>
      <c r="B143" s="105" t="s">
        <v>654</v>
      </c>
      <c r="C143" s="214">
        <f>+'BPU Travaux'!C143</f>
        <v>0</v>
      </c>
      <c r="D143" s="214"/>
      <c r="E143" s="216">
        <f t="shared" si="9"/>
        <v>0</v>
      </c>
    </row>
    <row r="144" spans="1:5" s="79" customFormat="1" ht="18" customHeight="1" x14ac:dyDescent="0.25">
      <c r="A144" s="213"/>
      <c r="B144" s="80" t="s">
        <v>645</v>
      </c>
      <c r="C144" s="224"/>
      <c r="D144" s="224"/>
      <c r="E144" s="234">
        <f t="shared" si="9"/>
        <v>0</v>
      </c>
    </row>
    <row r="145" spans="1:5" s="79" customFormat="1" ht="18" customHeight="1" x14ac:dyDescent="0.25">
      <c r="A145" s="212" t="s">
        <v>675</v>
      </c>
      <c r="B145" s="105" t="s">
        <v>652</v>
      </c>
      <c r="C145" s="214">
        <f>+'BPU Travaux'!C145</f>
        <v>0</v>
      </c>
      <c r="D145" s="214"/>
      <c r="E145" s="216">
        <f t="shared" si="9"/>
        <v>0</v>
      </c>
    </row>
    <row r="146" spans="1:5" s="79" customFormat="1" ht="18" customHeight="1" x14ac:dyDescent="0.25">
      <c r="A146" s="213"/>
      <c r="B146" s="80" t="s">
        <v>645</v>
      </c>
      <c r="C146" s="224"/>
      <c r="D146" s="224"/>
      <c r="E146" s="234">
        <f t="shared" si="9"/>
        <v>0</v>
      </c>
    </row>
    <row r="147" spans="1:5" s="79" customFormat="1" ht="18" customHeight="1" x14ac:dyDescent="0.25">
      <c r="A147" s="212" t="s">
        <v>674</v>
      </c>
      <c r="B147" s="105" t="s">
        <v>650</v>
      </c>
      <c r="C147" s="214">
        <f>+'BPU Travaux'!C147</f>
        <v>0</v>
      </c>
      <c r="D147" s="214"/>
      <c r="E147" s="216">
        <f t="shared" si="9"/>
        <v>0</v>
      </c>
    </row>
    <row r="148" spans="1:5" s="79" customFormat="1" ht="18" customHeight="1" x14ac:dyDescent="0.25">
      <c r="A148" s="213"/>
      <c r="B148" s="80" t="s">
        <v>645</v>
      </c>
      <c r="C148" s="224"/>
      <c r="D148" s="224"/>
      <c r="E148" s="234">
        <f t="shared" si="9"/>
        <v>0</v>
      </c>
    </row>
    <row r="149" spans="1:5" s="79" customFormat="1" ht="18" customHeight="1" x14ac:dyDescent="0.25">
      <c r="A149" s="212" t="s">
        <v>673</v>
      </c>
      <c r="B149" s="105" t="s">
        <v>648</v>
      </c>
      <c r="C149" s="214">
        <f>+'BPU Travaux'!C149</f>
        <v>0</v>
      </c>
      <c r="D149" s="214"/>
      <c r="E149" s="216">
        <f t="shared" si="9"/>
        <v>0</v>
      </c>
    </row>
    <row r="150" spans="1:5" s="79" customFormat="1" ht="18" customHeight="1" x14ac:dyDescent="0.25">
      <c r="A150" s="213"/>
      <c r="B150" s="80" t="s">
        <v>645</v>
      </c>
      <c r="C150" s="224"/>
      <c r="D150" s="224"/>
      <c r="E150" s="234">
        <f t="shared" si="9"/>
        <v>0</v>
      </c>
    </row>
    <row r="151" spans="1:5" s="79" customFormat="1" ht="18" customHeight="1" x14ac:dyDescent="0.25">
      <c r="A151" s="212" t="s">
        <v>672</v>
      </c>
      <c r="B151" s="105" t="s">
        <v>646</v>
      </c>
      <c r="C151" s="214">
        <f>+'BPU Travaux'!C151</f>
        <v>0</v>
      </c>
      <c r="D151" s="214"/>
      <c r="E151" s="216">
        <f t="shared" si="9"/>
        <v>0</v>
      </c>
    </row>
    <row r="152" spans="1:5" s="79" customFormat="1" ht="18" customHeight="1" x14ac:dyDescent="0.25">
      <c r="A152" s="213"/>
      <c r="B152" s="80" t="s">
        <v>645</v>
      </c>
      <c r="C152" s="224"/>
      <c r="D152" s="224"/>
      <c r="E152" s="234">
        <f t="shared" si="9"/>
        <v>0</v>
      </c>
    </row>
    <row r="153" spans="1:5" ht="18" customHeight="1" x14ac:dyDescent="0.25">
      <c r="A153" s="212" t="s">
        <v>671</v>
      </c>
      <c r="B153" s="105" t="s">
        <v>670</v>
      </c>
      <c r="C153" s="214">
        <f>+'BPU Travaux'!C153</f>
        <v>0</v>
      </c>
      <c r="D153" s="214"/>
      <c r="E153" s="216">
        <f t="shared" si="9"/>
        <v>0</v>
      </c>
    </row>
    <row r="154" spans="1:5" ht="18" customHeight="1" x14ac:dyDescent="0.25">
      <c r="A154" s="213"/>
      <c r="B154" s="80" t="s">
        <v>645</v>
      </c>
      <c r="C154" s="224"/>
      <c r="D154" s="224"/>
      <c r="E154" s="234">
        <f t="shared" si="9"/>
        <v>0</v>
      </c>
    </row>
    <row r="155" spans="1:5" s="79" customFormat="1" x14ac:dyDescent="0.25">
      <c r="A155" s="109" t="s">
        <v>20</v>
      </c>
      <c r="B155" s="84" t="s">
        <v>23</v>
      </c>
      <c r="C155" s="214">
        <f>+'BPU Travaux'!C155</f>
        <v>0</v>
      </c>
      <c r="D155" s="214"/>
      <c r="E155" s="216">
        <f t="shared" si="9"/>
        <v>0</v>
      </c>
    </row>
    <row r="156" spans="1:5" s="79" customFormat="1" ht="33.75" x14ac:dyDescent="0.25">
      <c r="A156" s="90"/>
      <c r="B156" s="32" t="s">
        <v>669</v>
      </c>
      <c r="C156" s="224"/>
      <c r="D156" s="224"/>
      <c r="E156" s="234">
        <f t="shared" si="9"/>
        <v>0</v>
      </c>
    </row>
    <row r="157" spans="1:5" s="79" customFormat="1" ht="18" customHeight="1" x14ac:dyDescent="0.25">
      <c r="A157" s="112"/>
      <c r="B157" s="80" t="s">
        <v>12</v>
      </c>
      <c r="C157" s="224"/>
      <c r="D157" s="224"/>
      <c r="E157" s="217">
        <f t="shared" si="9"/>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f>+'BPU Travaux'!C159</f>
        <v>0</v>
      </c>
      <c r="D159" s="214"/>
      <c r="E159" s="216">
        <f t="shared" ref="E159:E172" si="10">D159*C159</f>
        <v>0</v>
      </c>
    </row>
    <row r="160" spans="1:5" s="79" customFormat="1" ht="18" customHeight="1" x14ac:dyDescent="0.25">
      <c r="A160" s="112"/>
      <c r="B160" s="80" t="s">
        <v>68</v>
      </c>
      <c r="C160" s="224"/>
      <c r="D160" s="224"/>
      <c r="E160" s="234">
        <f t="shared" si="10"/>
        <v>0</v>
      </c>
    </row>
    <row r="161" spans="1:5" s="79" customFormat="1" ht="49.9" customHeight="1" x14ac:dyDescent="0.25">
      <c r="A161" s="77" t="s">
        <v>666</v>
      </c>
      <c r="B161" s="137" t="s">
        <v>665</v>
      </c>
      <c r="C161" s="214">
        <f>+'BPU Travaux'!C161</f>
        <v>0</v>
      </c>
      <c r="D161" s="214"/>
      <c r="E161" s="216">
        <f t="shared" si="10"/>
        <v>0</v>
      </c>
    </row>
    <row r="162" spans="1:5" s="79" customFormat="1" ht="18" customHeight="1" x14ac:dyDescent="0.25">
      <c r="A162" s="112"/>
      <c r="B162" s="80" t="s">
        <v>68</v>
      </c>
      <c r="C162" s="224"/>
      <c r="D162" s="224"/>
      <c r="E162" s="234">
        <f t="shared" si="10"/>
        <v>0</v>
      </c>
    </row>
    <row r="163" spans="1:5" s="79" customFormat="1" ht="49.9" customHeight="1" x14ac:dyDescent="0.25">
      <c r="A163" s="77" t="s">
        <v>664</v>
      </c>
      <c r="B163" s="137" t="s">
        <v>663</v>
      </c>
      <c r="C163" s="214">
        <f>+'BPU Travaux'!C163</f>
        <v>0</v>
      </c>
      <c r="D163" s="214"/>
      <c r="E163" s="216">
        <f t="shared" si="10"/>
        <v>0</v>
      </c>
    </row>
    <row r="164" spans="1:5" s="79" customFormat="1" ht="18" customHeight="1" x14ac:dyDescent="0.25">
      <c r="A164" s="112"/>
      <c r="B164" s="80" t="s">
        <v>68</v>
      </c>
      <c r="C164" s="224"/>
      <c r="D164" s="224"/>
      <c r="E164" s="234">
        <f t="shared" si="10"/>
        <v>0</v>
      </c>
    </row>
    <row r="165" spans="1:5" s="79" customFormat="1" ht="49.9" customHeight="1" x14ac:dyDescent="0.25">
      <c r="A165" s="77" t="s">
        <v>662</v>
      </c>
      <c r="B165" s="137" t="s">
        <v>661</v>
      </c>
      <c r="C165" s="214">
        <f>+'BPU Travaux'!C165</f>
        <v>0</v>
      </c>
      <c r="D165" s="214"/>
      <c r="E165" s="216">
        <f t="shared" si="10"/>
        <v>0</v>
      </c>
    </row>
    <row r="166" spans="1:5" s="79" customFormat="1" ht="18" customHeight="1" x14ac:dyDescent="0.25">
      <c r="A166" s="90"/>
      <c r="B166" s="118" t="s">
        <v>68</v>
      </c>
      <c r="C166" s="224"/>
      <c r="D166" s="224"/>
      <c r="E166" s="234">
        <f t="shared" si="10"/>
        <v>0</v>
      </c>
    </row>
    <row r="167" spans="1:5" s="7" customFormat="1" ht="12.75" x14ac:dyDescent="0.2">
      <c r="A167" s="77" t="s">
        <v>716</v>
      </c>
      <c r="B167" s="23" t="s">
        <v>26</v>
      </c>
      <c r="C167" s="214">
        <f>+'BPU Travaux'!C167</f>
        <v>0</v>
      </c>
      <c r="D167" s="214"/>
      <c r="E167" s="216">
        <f t="shared" si="10"/>
        <v>0</v>
      </c>
    </row>
    <row r="168" spans="1:5" s="7" customFormat="1" ht="30" customHeight="1" x14ac:dyDescent="0.2">
      <c r="A168" s="16"/>
      <c r="B168" s="18" t="s">
        <v>27</v>
      </c>
      <c r="C168" s="224"/>
      <c r="D168" s="224"/>
      <c r="E168" s="234">
        <f t="shared" si="10"/>
        <v>0</v>
      </c>
    </row>
    <row r="169" spans="1:5" s="7" customFormat="1" ht="24.95" customHeight="1" x14ac:dyDescent="0.2">
      <c r="A169" s="16"/>
      <c r="B169" s="24" t="s">
        <v>6</v>
      </c>
      <c r="C169" s="224"/>
      <c r="D169" s="224"/>
      <c r="E169" s="217">
        <f t="shared" si="10"/>
        <v>0</v>
      </c>
    </row>
    <row r="170" spans="1:5" s="79" customFormat="1" x14ac:dyDescent="0.25">
      <c r="A170" s="77" t="s">
        <v>717</v>
      </c>
      <c r="B170" s="94" t="s">
        <v>25</v>
      </c>
      <c r="C170" s="214">
        <f>+'BPU Travaux'!C170</f>
        <v>0</v>
      </c>
      <c r="D170" s="214"/>
      <c r="E170" s="216">
        <f t="shared" si="10"/>
        <v>0</v>
      </c>
    </row>
    <row r="171" spans="1:5" s="79" customFormat="1" ht="49.9" customHeight="1" x14ac:dyDescent="0.25">
      <c r="A171" s="74"/>
      <c r="B171" s="82" t="s">
        <v>660</v>
      </c>
      <c r="C171" s="224"/>
      <c r="D171" s="224"/>
      <c r="E171" s="234">
        <f t="shared" si="10"/>
        <v>0</v>
      </c>
    </row>
    <row r="172" spans="1:5" s="79" customFormat="1" ht="18" customHeight="1" x14ac:dyDescent="0.25">
      <c r="A172" s="139"/>
      <c r="B172" s="80" t="s">
        <v>6</v>
      </c>
      <c r="C172" s="224"/>
      <c r="D172" s="224"/>
      <c r="E172" s="217">
        <f t="shared" si="10"/>
        <v>0</v>
      </c>
    </row>
    <row r="173" spans="1:5" s="79" customFormat="1" ht="24.95" customHeight="1" x14ac:dyDescent="0.25">
      <c r="A173" s="99" t="s">
        <v>28</v>
      </c>
      <c r="B173" s="98" t="s">
        <v>29</v>
      </c>
      <c r="C173" s="97"/>
      <c r="D173" s="97"/>
      <c r="E173" s="97"/>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f>+'BPU Travaux'!C176</f>
        <v>0</v>
      </c>
      <c r="D176" s="214"/>
      <c r="E176" s="216">
        <f t="shared" ref="E176:E193" si="11">D176*C176</f>
        <v>0</v>
      </c>
    </row>
    <row r="177" spans="1:5" s="79" customFormat="1" ht="18" customHeight="1" x14ac:dyDescent="0.25">
      <c r="A177" s="213"/>
      <c r="B177" s="80" t="s">
        <v>6</v>
      </c>
      <c r="C177" s="224"/>
      <c r="D177" s="224"/>
      <c r="E177" s="234">
        <f t="shared" si="11"/>
        <v>0</v>
      </c>
    </row>
    <row r="178" spans="1:5" s="79" customFormat="1" ht="18" customHeight="1" x14ac:dyDescent="0.25">
      <c r="A178" s="212" t="s">
        <v>32</v>
      </c>
      <c r="B178" s="105" t="s">
        <v>656</v>
      </c>
      <c r="C178" s="214">
        <f>+'BPU Travaux'!C178</f>
        <v>0</v>
      </c>
      <c r="D178" s="214"/>
      <c r="E178" s="216">
        <f t="shared" si="11"/>
        <v>0</v>
      </c>
    </row>
    <row r="179" spans="1:5" s="79" customFormat="1" ht="18" customHeight="1" x14ac:dyDescent="0.25">
      <c r="A179" s="213"/>
      <c r="B179" s="80" t="s">
        <v>6</v>
      </c>
      <c r="C179" s="224"/>
      <c r="D179" s="224"/>
      <c r="E179" s="234">
        <f t="shared" si="11"/>
        <v>0</v>
      </c>
    </row>
    <row r="180" spans="1:5" s="79" customFormat="1" ht="18" customHeight="1" x14ac:dyDescent="0.25">
      <c r="A180" s="212" t="s">
        <v>33</v>
      </c>
      <c r="B180" s="105" t="s">
        <v>655</v>
      </c>
      <c r="C180" s="214">
        <f>+'BPU Travaux'!C180</f>
        <v>0</v>
      </c>
      <c r="D180" s="214"/>
      <c r="E180" s="216">
        <f t="shared" si="11"/>
        <v>0</v>
      </c>
    </row>
    <row r="181" spans="1:5" s="79" customFormat="1" ht="18" customHeight="1" x14ac:dyDescent="0.25">
      <c r="A181" s="213"/>
      <c r="B181" s="80" t="s">
        <v>645</v>
      </c>
      <c r="C181" s="224"/>
      <c r="D181" s="224"/>
      <c r="E181" s="234">
        <f t="shared" si="11"/>
        <v>0</v>
      </c>
    </row>
    <row r="182" spans="1:5" s="79" customFormat="1" ht="18" customHeight="1" x14ac:dyDescent="0.25">
      <c r="A182" s="212" t="s">
        <v>34</v>
      </c>
      <c r="B182" s="105" t="s">
        <v>654</v>
      </c>
      <c r="C182" s="214">
        <f>+'BPU Travaux'!C182</f>
        <v>0</v>
      </c>
      <c r="D182" s="214"/>
      <c r="E182" s="216">
        <f t="shared" si="11"/>
        <v>0</v>
      </c>
    </row>
    <row r="183" spans="1:5" s="79" customFormat="1" ht="18" customHeight="1" x14ac:dyDescent="0.25">
      <c r="A183" s="213"/>
      <c r="B183" s="80" t="s">
        <v>645</v>
      </c>
      <c r="C183" s="224"/>
      <c r="D183" s="224"/>
      <c r="E183" s="234">
        <f t="shared" si="11"/>
        <v>0</v>
      </c>
    </row>
    <row r="184" spans="1:5" s="79" customFormat="1" ht="18" customHeight="1" x14ac:dyDescent="0.25">
      <c r="A184" s="212" t="s">
        <v>653</v>
      </c>
      <c r="B184" s="105" t="s">
        <v>652</v>
      </c>
      <c r="C184" s="214">
        <f>+'BPU Travaux'!C184</f>
        <v>0</v>
      </c>
      <c r="D184" s="214"/>
      <c r="E184" s="216">
        <f t="shared" si="11"/>
        <v>0</v>
      </c>
    </row>
    <row r="185" spans="1:5" s="79" customFormat="1" ht="18" customHeight="1" x14ac:dyDescent="0.25">
      <c r="A185" s="213"/>
      <c r="B185" s="80" t="s">
        <v>645</v>
      </c>
      <c r="C185" s="224"/>
      <c r="D185" s="224"/>
      <c r="E185" s="234">
        <f t="shared" si="11"/>
        <v>0</v>
      </c>
    </row>
    <row r="186" spans="1:5" s="79" customFormat="1" ht="18" customHeight="1" x14ac:dyDescent="0.25">
      <c r="A186" s="212" t="s">
        <v>651</v>
      </c>
      <c r="B186" s="105" t="s">
        <v>650</v>
      </c>
      <c r="C186" s="214">
        <f>+'BPU Travaux'!C186</f>
        <v>0</v>
      </c>
      <c r="D186" s="214"/>
      <c r="E186" s="216">
        <f t="shared" si="11"/>
        <v>0</v>
      </c>
    </row>
    <row r="187" spans="1:5" s="79" customFormat="1" ht="18" customHeight="1" x14ac:dyDescent="0.25">
      <c r="A187" s="213"/>
      <c r="B187" s="80" t="s">
        <v>645</v>
      </c>
      <c r="C187" s="224"/>
      <c r="D187" s="224"/>
      <c r="E187" s="234">
        <f t="shared" si="11"/>
        <v>0</v>
      </c>
    </row>
    <row r="188" spans="1:5" s="79" customFormat="1" ht="18" customHeight="1" x14ac:dyDescent="0.25">
      <c r="A188" s="212" t="s">
        <v>649</v>
      </c>
      <c r="B188" s="105" t="s">
        <v>648</v>
      </c>
      <c r="C188" s="214">
        <f>+'BPU Travaux'!C188</f>
        <v>0</v>
      </c>
      <c r="D188" s="214"/>
      <c r="E188" s="216">
        <f t="shared" si="11"/>
        <v>0</v>
      </c>
    </row>
    <row r="189" spans="1:5" s="79" customFormat="1" ht="18" customHeight="1" x14ac:dyDescent="0.25">
      <c r="A189" s="213"/>
      <c r="B189" s="80" t="s">
        <v>645</v>
      </c>
      <c r="C189" s="224"/>
      <c r="D189" s="224"/>
      <c r="E189" s="234">
        <f t="shared" si="11"/>
        <v>0</v>
      </c>
    </row>
    <row r="190" spans="1:5" s="79" customFormat="1" ht="18" customHeight="1" x14ac:dyDescent="0.25">
      <c r="A190" s="212" t="s">
        <v>647</v>
      </c>
      <c r="B190" s="105" t="s">
        <v>646</v>
      </c>
      <c r="C190" s="214">
        <f>+'BPU Travaux'!C190</f>
        <v>0</v>
      </c>
      <c r="D190" s="214"/>
      <c r="E190" s="216">
        <f t="shared" si="11"/>
        <v>0</v>
      </c>
    </row>
    <row r="191" spans="1:5" s="79" customFormat="1" ht="18" customHeight="1" x14ac:dyDescent="0.25">
      <c r="A191" s="213"/>
      <c r="B191" s="80" t="s">
        <v>645</v>
      </c>
      <c r="C191" s="224"/>
      <c r="D191" s="224"/>
      <c r="E191" s="234">
        <f t="shared" si="11"/>
        <v>0</v>
      </c>
    </row>
    <row r="192" spans="1:5" s="79" customFormat="1" ht="18" customHeight="1" x14ac:dyDescent="0.25">
      <c r="A192" s="212" t="s">
        <v>644</v>
      </c>
      <c r="B192" s="105" t="s">
        <v>643</v>
      </c>
      <c r="C192" s="214">
        <f>+'BPU Travaux'!C192</f>
        <v>0</v>
      </c>
      <c r="D192" s="214"/>
      <c r="E192" s="216">
        <f t="shared" si="11"/>
        <v>0</v>
      </c>
    </row>
    <row r="193" spans="1:5" s="79" customFormat="1" ht="18" customHeight="1" x14ac:dyDescent="0.25">
      <c r="A193" s="213"/>
      <c r="B193" s="80" t="s">
        <v>6</v>
      </c>
      <c r="C193" s="224"/>
      <c r="D193" s="224"/>
      <c r="E193" s="234">
        <f t="shared" si="11"/>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f>+'BPU Travaux'!C195</f>
        <v>0</v>
      </c>
      <c r="D195" s="214"/>
      <c r="E195" s="216">
        <f t="shared" ref="E195:E199" si="12">D195*C195</f>
        <v>0</v>
      </c>
    </row>
    <row r="196" spans="1:5" s="79" customFormat="1" ht="35.25" customHeight="1" x14ac:dyDescent="0.25">
      <c r="A196" s="213"/>
      <c r="B196" s="80" t="s">
        <v>12</v>
      </c>
      <c r="C196" s="224"/>
      <c r="D196" s="224"/>
      <c r="E196" s="234">
        <f t="shared" si="12"/>
        <v>0</v>
      </c>
    </row>
    <row r="197" spans="1:5" s="79" customFormat="1" ht="18" customHeight="1" x14ac:dyDescent="0.25">
      <c r="A197" s="212" t="s">
        <v>639</v>
      </c>
      <c r="B197" s="138" t="s">
        <v>638</v>
      </c>
      <c r="C197" s="214">
        <f>+'BPU Travaux'!C197</f>
        <v>0</v>
      </c>
      <c r="D197" s="214"/>
      <c r="E197" s="216">
        <f t="shared" si="12"/>
        <v>0</v>
      </c>
    </row>
    <row r="198" spans="1:5" s="79" customFormat="1" ht="45" x14ac:dyDescent="0.25">
      <c r="A198" s="218"/>
      <c r="B198" s="82" t="s">
        <v>637</v>
      </c>
      <c r="C198" s="224"/>
      <c r="D198" s="224"/>
      <c r="E198" s="234">
        <f t="shared" si="12"/>
        <v>0</v>
      </c>
    </row>
    <row r="199" spans="1:5" s="79" customFormat="1" ht="19.899999999999999" customHeight="1" x14ac:dyDescent="0.25">
      <c r="A199" s="213"/>
      <c r="B199" s="80" t="s">
        <v>12</v>
      </c>
      <c r="C199" s="224"/>
      <c r="D199" s="224"/>
      <c r="E199" s="217">
        <f t="shared" si="12"/>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f>+'BPU Travaux'!C201</f>
        <v>0</v>
      </c>
      <c r="D201" s="214"/>
      <c r="E201" s="216">
        <f t="shared" ref="E201:E221" si="13">D201*C201</f>
        <v>0</v>
      </c>
    </row>
    <row r="202" spans="1:5" s="79" customFormat="1" ht="45" x14ac:dyDescent="0.25">
      <c r="A202" s="218"/>
      <c r="B202" s="82" t="s">
        <v>634</v>
      </c>
      <c r="C202" s="224"/>
      <c r="D202" s="224"/>
      <c r="E202" s="234">
        <f t="shared" si="13"/>
        <v>0</v>
      </c>
    </row>
    <row r="203" spans="1:5" s="79" customFormat="1" ht="19.899999999999999" customHeight="1" x14ac:dyDescent="0.25">
      <c r="A203" s="213"/>
      <c r="B203" s="80" t="s">
        <v>12</v>
      </c>
      <c r="C203" s="224"/>
      <c r="D203" s="224"/>
      <c r="E203" s="217">
        <f t="shared" si="13"/>
        <v>0</v>
      </c>
    </row>
    <row r="204" spans="1:5" s="79" customFormat="1" x14ac:dyDescent="0.25">
      <c r="A204" s="212" t="s">
        <v>38</v>
      </c>
      <c r="B204" s="84" t="s">
        <v>39</v>
      </c>
      <c r="C204" s="214">
        <f>+'BPU Travaux'!C204</f>
        <v>0</v>
      </c>
      <c r="D204" s="214"/>
      <c r="E204" s="216">
        <f t="shared" si="13"/>
        <v>0</v>
      </c>
    </row>
    <row r="205" spans="1:5" s="79" customFormat="1" ht="33.75" x14ac:dyDescent="0.25">
      <c r="A205" s="218"/>
      <c r="B205" s="82" t="s">
        <v>633</v>
      </c>
      <c r="C205" s="224"/>
      <c r="D205" s="224"/>
      <c r="E205" s="234">
        <f t="shared" si="13"/>
        <v>0</v>
      </c>
    </row>
    <row r="206" spans="1:5" s="79" customFormat="1" ht="19.899999999999999" customHeight="1" x14ac:dyDescent="0.25">
      <c r="A206" s="213"/>
      <c r="B206" s="80" t="s">
        <v>12</v>
      </c>
      <c r="C206" s="224"/>
      <c r="D206" s="224"/>
      <c r="E206" s="217">
        <f t="shared" si="13"/>
        <v>0</v>
      </c>
    </row>
    <row r="207" spans="1:5" s="79" customFormat="1" x14ac:dyDescent="0.25">
      <c r="A207" s="212" t="s">
        <v>40</v>
      </c>
      <c r="B207" s="84" t="s">
        <v>41</v>
      </c>
      <c r="C207" s="214">
        <f>+'BPU Travaux'!C207</f>
        <v>0</v>
      </c>
      <c r="D207" s="214">
        <f>(0.5*2)*0.24*3*5</f>
        <v>3.5999999999999996</v>
      </c>
      <c r="E207" s="216">
        <f t="shared" si="13"/>
        <v>0</v>
      </c>
    </row>
    <row r="208" spans="1:5" s="79" customFormat="1" ht="33.75" x14ac:dyDescent="0.25">
      <c r="A208" s="218"/>
      <c r="B208" s="82" t="s">
        <v>632</v>
      </c>
      <c r="C208" s="224"/>
      <c r="D208" s="224"/>
      <c r="E208" s="234">
        <f t="shared" si="13"/>
        <v>0</v>
      </c>
    </row>
    <row r="209" spans="1:5" s="79" customFormat="1" ht="19.899999999999999" customHeight="1" x14ac:dyDescent="0.25">
      <c r="A209" s="213"/>
      <c r="B209" s="80" t="s">
        <v>12</v>
      </c>
      <c r="C209" s="224"/>
      <c r="D209" s="224"/>
      <c r="E209" s="217">
        <f t="shared" si="13"/>
        <v>0</v>
      </c>
    </row>
    <row r="210" spans="1:5" s="79" customFormat="1" ht="18" customHeight="1" x14ac:dyDescent="0.25">
      <c r="A210" s="212" t="s">
        <v>911</v>
      </c>
      <c r="B210" s="118" t="s">
        <v>912</v>
      </c>
      <c r="C210" s="214">
        <f>+'BPU Travaux'!C206</f>
        <v>0</v>
      </c>
      <c r="D210" s="214">
        <v>3.6</v>
      </c>
      <c r="E210" s="216">
        <f t="shared" si="13"/>
        <v>0</v>
      </c>
    </row>
    <row r="211" spans="1:5" s="79" customFormat="1" ht="18" customHeight="1" x14ac:dyDescent="0.25">
      <c r="A211" s="213"/>
      <c r="B211" s="80" t="s">
        <v>12</v>
      </c>
      <c r="C211" s="224"/>
      <c r="D211" s="215"/>
      <c r="E211" s="217">
        <f t="shared" si="13"/>
        <v>0</v>
      </c>
    </row>
    <row r="212" spans="1:5" s="79" customFormat="1" x14ac:dyDescent="0.25">
      <c r="A212" s="212" t="s">
        <v>42</v>
      </c>
      <c r="B212" s="84" t="s">
        <v>43</v>
      </c>
      <c r="C212" s="214">
        <f>+'BPU Travaux'!C212</f>
        <v>0</v>
      </c>
      <c r="D212" s="214"/>
      <c r="E212" s="216">
        <f t="shared" si="13"/>
        <v>0</v>
      </c>
    </row>
    <row r="213" spans="1:5" s="79" customFormat="1" ht="33.75" x14ac:dyDescent="0.25">
      <c r="A213" s="218"/>
      <c r="B213" s="82" t="s">
        <v>631</v>
      </c>
      <c r="C213" s="224"/>
      <c r="D213" s="224"/>
      <c r="E213" s="234">
        <f t="shared" si="13"/>
        <v>0</v>
      </c>
    </row>
    <row r="214" spans="1:5" s="79" customFormat="1" ht="19.899999999999999" customHeight="1" x14ac:dyDescent="0.25">
      <c r="A214" s="213"/>
      <c r="B214" s="80" t="s">
        <v>12</v>
      </c>
      <c r="C214" s="224"/>
      <c r="D214" s="224"/>
      <c r="E214" s="217">
        <f t="shared" si="13"/>
        <v>0</v>
      </c>
    </row>
    <row r="215" spans="1:5" s="79" customFormat="1" ht="18" customHeight="1" x14ac:dyDescent="0.25">
      <c r="A215" s="212" t="s">
        <v>913</v>
      </c>
      <c r="B215" s="118" t="s">
        <v>914</v>
      </c>
      <c r="C215" s="214">
        <f>+'BPU Travaux'!C211</f>
        <v>0</v>
      </c>
      <c r="D215" s="214"/>
      <c r="E215" s="216">
        <f t="shared" ref="E215:E216" si="14">D215*C215</f>
        <v>0</v>
      </c>
    </row>
    <row r="216" spans="1:5" s="79" customFormat="1" ht="18" customHeight="1" x14ac:dyDescent="0.25">
      <c r="A216" s="213"/>
      <c r="B216" s="80" t="s">
        <v>12</v>
      </c>
      <c r="C216" s="224"/>
      <c r="D216" s="215"/>
      <c r="E216" s="217">
        <f t="shared" si="14"/>
        <v>0</v>
      </c>
    </row>
    <row r="217" spans="1:5" s="79" customFormat="1" x14ac:dyDescent="0.25">
      <c r="A217" s="212" t="s">
        <v>44</v>
      </c>
      <c r="B217" s="84" t="s">
        <v>630</v>
      </c>
      <c r="C217" s="214">
        <f>+'BPU Travaux'!C217</f>
        <v>0</v>
      </c>
      <c r="D217" s="214"/>
      <c r="E217" s="216">
        <f t="shared" si="13"/>
        <v>0</v>
      </c>
    </row>
    <row r="218" spans="1:5" s="79" customFormat="1" ht="22.5" x14ac:dyDescent="0.25">
      <c r="A218" s="218"/>
      <c r="B218" s="82" t="s">
        <v>629</v>
      </c>
      <c r="C218" s="224"/>
      <c r="D218" s="224"/>
      <c r="E218" s="234">
        <f t="shared" si="13"/>
        <v>0</v>
      </c>
    </row>
    <row r="219" spans="1:5" s="79" customFormat="1" ht="19.899999999999999" customHeight="1" x14ac:dyDescent="0.25">
      <c r="A219" s="213"/>
      <c r="B219" s="80" t="s">
        <v>12</v>
      </c>
      <c r="C219" s="224"/>
      <c r="D219" s="215"/>
      <c r="E219" s="217">
        <f t="shared" si="13"/>
        <v>0</v>
      </c>
    </row>
    <row r="220" spans="1:5" s="79" customFormat="1" ht="18" customHeight="1" x14ac:dyDescent="0.25">
      <c r="A220" s="212" t="s">
        <v>915</v>
      </c>
      <c r="B220" s="193" t="s">
        <v>916</v>
      </c>
      <c r="C220" s="214">
        <f>+'BPU Travaux'!C216</f>
        <v>0</v>
      </c>
      <c r="D220" s="214"/>
      <c r="E220" s="216">
        <f t="shared" si="13"/>
        <v>0</v>
      </c>
    </row>
    <row r="221" spans="1:5" s="79" customFormat="1" ht="18" customHeight="1" x14ac:dyDescent="0.25">
      <c r="A221" s="213"/>
      <c r="B221" s="80" t="s">
        <v>12</v>
      </c>
      <c r="C221" s="215"/>
      <c r="D221" s="215"/>
      <c r="E221" s="217">
        <f t="shared" si="13"/>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f>+'BPU Travaux'!C223</f>
        <v>0</v>
      </c>
      <c r="D223" s="214"/>
      <c r="E223" s="216">
        <f t="shared" ref="E223:E228" si="15">D223*C223</f>
        <v>0</v>
      </c>
    </row>
    <row r="224" spans="1:5" s="79" customFormat="1" ht="30" customHeight="1" x14ac:dyDescent="0.25">
      <c r="A224" s="213"/>
      <c r="B224" s="80" t="s">
        <v>68</v>
      </c>
      <c r="C224" s="224"/>
      <c r="D224" s="224"/>
      <c r="E224" s="234">
        <f t="shared" si="15"/>
        <v>0</v>
      </c>
    </row>
    <row r="225" spans="1:5" s="79" customFormat="1" ht="56.25" x14ac:dyDescent="0.25">
      <c r="A225" s="212" t="s">
        <v>48</v>
      </c>
      <c r="B225" s="138" t="s">
        <v>627</v>
      </c>
      <c r="C225" s="214">
        <f>+'BPU Travaux'!C225</f>
        <v>0</v>
      </c>
      <c r="D225" s="214"/>
      <c r="E225" s="216">
        <f t="shared" si="15"/>
        <v>0</v>
      </c>
    </row>
    <row r="226" spans="1:5" s="79" customFormat="1" ht="30" customHeight="1" x14ac:dyDescent="0.25">
      <c r="A226" s="213"/>
      <c r="B226" s="80" t="s">
        <v>68</v>
      </c>
      <c r="C226" s="224"/>
      <c r="D226" s="224"/>
      <c r="E226" s="234">
        <f t="shared" si="15"/>
        <v>0</v>
      </c>
    </row>
    <row r="227" spans="1:5" s="79" customFormat="1" ht="45" x14ac:dyDescent="0.25">
      <c r="A227" s="212" t="s">
        <v>49</v>
      </c>
      <c r="B227" s="138" t="s">
        <v>626</v>
      </c>
      <c r="C227" s="214">
        <f>+'BPU Travaux'!C227</f>
        <v>0</v>
      </c>
      <c r="D227" s="214"/>
      <c r="E227" s="216">
        <f t="shared" si="15"/>
        <v>0</v>
      </c>
    </row>
    <row r="228" spans="1:5" s="79" customFormat="1" ht="30" customHeight="1" x14ac:dyDescent="0.25">
      <c r="A228" s="213"/>
      <c r="B228" s="80" t="s">
        <v>68</v>
      </c>
      <c r="C228" s="224"/>
      <c r="D228" s="215"/>
      <c r="E228" s="217">
        <f t="shared" si="15"/>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f>+'BPU Travaux'!C230</f>
        <v>0</v>
      </c>
      <c r="D230" s="214"/>
      <c r="E230" s="216">
        <f t="shared" ref="E230:E232" si="16">D230*C230</f>
        <v>0</v>
      </c>
    </row>
    <row r="231" spans="1:5" s="79" customFormat="1" ht="45" x14ac:dyDescent="0.25">
      <c r="A231" s="218"/>
      <c r="B231" s="82" t="s">
        <v>625</v>
      </c>
      <c r="C231" s="224"/>
      <c r="D231" s="224"/>
      <c r="E231" s="234">
        <f t="shared" si="16"/>
        <v>0</v>
      </c>
    </row>
    <row r="232" spans="1:5" s="79" customFormat="1" ht="30" customHeight="1" x14ac:dyDescent="0.25">
      <c r="A232" s="213"/>
      <c r="B232" s="80" t="s">
        <v>68</v>
      </c>
      <c r="C232" s="224"/>
      <c r="D232" s="215"/>
      <c r="E232" s="217">
        <f t="shared" si="16"/>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f>+'BPU Travaux'!C235</f>
        <v>0</v>
      </c>
      <c r="D235" s="214"/>
      <c r="E235" s="216">
        <f t="shared" ref="E235:E252" si="17">D235*C235</f>
        <v>0</v>
      </c>
    </row>
    <row r="236" spans="1:5" s="79" customFormat="1" ht="18" customHeight="1" x14ac:dyDescent="0.25">
      <c r="A236" s="213"/>
      <c r="B236" s="80" t="s">
        <v>68</v>
      </c>
      <c r="C236" s="224"/>
      <c r="D236" s="215"/>
      <c r="E236" s="217">
        <f t="shared" si="17"/>
        <v>0</v>
      </c>
    </row>
    <row r="237" spans="1:5" s="79" customFormat="1" ht="18" customHeight="1" x14ac:dyDescent="0.25">
      <c r="A237" s="212" t="s">
        <v>907</v>
      </c>
      <c r="B237" s="118" t="s">
        <v>908</v>
      </c>
      <c r="C237" s="214">
        <f>+'BPU Travaux'!C235</f>
        <v>0</v>
      </c>
      <c r="D237" s="214"/>
      <c r="E237" s="216">
        <f t="shared" si="17"/>
        <v>0</v>
      </c>
    </row>
    <row r="238" spans="1:5" s="79" customFormat="1" ht="18" customHeight="1" x14ac:dyDescent="0.25">
      <c r="A238" s="213"/>
      <c r="B238" s="80" t="s">
        <v>68</v>
      </c>
      <c r="C238" s="224"/>
      <c r="D238" s="215"/>
      <c r="E238" s="217">
        <f t="shared" si="17"/>
        <v>0</v>
      </c>
    </row>
    <row r="239" spans="1:5" s="79" customFormat="1" ht="18" customHeight="1" x14ac:dyDescent="0.25">
      <c r="A239" s="212" t="s">
        <v>57</v>
      </c>
      <c r="B239" s="105" t="s">
        <v>718</v>
      </c>
      <c r="C239" s="214">
        <f>+'BPU Travaux'!C239</f>
        <v>0</v>
      </c>
      <c r="D239" s="214">
        <v>3.6</v>
      </c>
      <c r="E239" s="216">
        <f t="shared" si="17"/>
        <v>0</v>
      </c>
    </row>
    <row r="240" spans="1:5" s="79" customFormat="1" ht="18" customHeight="1" x14ac:dyDescent="0.25">
      <c r="A240" s="213"/>
      <c r="B240" s="80" t="s">
        <v>68</v>
      </c>
      <c r="C240" s="224"/>
      <c r="D240" s="215"/>
      <c r="E240" s="217">
        <f t="shared" si="17"/>
        <v>0</v>
      </c>
    </row>
    <row r="241" spans="1:5" s="79" customFormat="1" ht="18" customHeight="1" x14ac:dyDescent="0.25">
      <c r="A241" s="212" t="s">
        <v>905</v>
      </c>
      <c r="B241" s="118" t="s">
        <v>906</v>
      </c>
      <c r="C241" s="214">
        <f>+'BPU Travaux'!C241</f>
        <v>0</v>
      </c>
      <c r="D241" s="214">
        <v>3.6</v>
      </c>
      <c r="E241" s="216">
        <f t="shared" ref="E241:E242" si="18">D241*C241</f>
        <v>0</v>
      </c>
    </row>
    <row r="242" spans="1:5" s="79" customFormat="1" ht="18" customHeight="1" x14ac:dyDescent="0.25">
      <c r="A242" s="213"/>
      <c r="B242" s="80" t="s">
        <v>68</v>
      </c>
      <c r="C242" s="224"/>
      <c r="D242" s="215"/>
      <c r="E242" s="217">
        <f t="shared" si="18"/>
        <v>0</v>
      </c>
    </row>
    <row r="243" spans="1:5" s="79" customFormat="1" ht="18" customHeight="1" x14ac:dyDescent="0.25">
      <c r="A243" s="212" t="s">
        <v>58</v>
      </c>
      <c r="B243" s="105" t="s">
        <v>59</v>
      </c>
      <c r="C243" s="214">
        <f>+'BPU Travaux'!C243</f>
        <v>0</v>
      </c>
      <c r="D243" s="214"/>
      <c r="E243" s="216">
        <f t="shared" si="17"/>
        <v>0</v>
      </c>
    </row>
    <row r="244" spans="1:5" s="79" customFormat="1" ht="18" customHeight="1" x14ac:dyDescent="0.25">
      <c r="A244" s="213"/>
      <c r="B244" s="80" t="s">
        <v>68</v>
      </c>
      <c r="C244" s="224"/>
      <c r="D244" s="215"/>
      <c r="E244" s="217">
        <f t="shared" si="17"/>
        <v>0</v>
      </c>
    </row>
    <row r="245" spans="1:5" s="79" customFormat="1" ht="18" customHeight="1" x14ac:dyDescent="0.25">
      <c r="A245" s="212" t="s">
        <v>909</v>
      </c>
      <c r="B245" s="118" t="s">
        <v>910</v>
      </c>
      <c r="C245" s="214">
        <f>+'BPU Travaux'!C247</f>
        <v>0</v>
      </c>
      <c r="D245" s="214"/>
      <c r="E245" s="216">
        <f t="shared" si="17"/>
        <v>0</v>
      </c>
    </row>
    <row r="246" spans="1:5" s="79" customFormat="1" ht="18" customHeight="1" x14ac:dyDescent="0.25">
      <c r="A246" s="213"/>
      <c r="B246" s="80" t="s">
        <v>68</v>
      </c>
      <c r="C246" s="224"/>
      <c r="D246" s="215"/>
      <c r="E246" s="217">
        <f t="shared" si="17"/>
        <v>0</v>
      </c>
    </row>
    <row r="247" spans="1:5" x14ac:dyDescent="0.25">
      <c r="A247" s="212" t="s">
        <v>60</v>
      </c>
      <c r="B247" s="84" t="s">
        <v>622</v>
      </c>
      <c r="C247" s="214">
        <f>+'BPU Travaux'!C247</f>
        <v>0</v>
      </c>
      <c r="D247" s="214"/>
      <c r="E247" s="216">
        <f t="shared" si="17"/>
        <v>0</v>
      </c>
    </row>
    <row r="248" spans="1:5" ht="45" x14ac:dyDescent="0.25">
      <c r="A248" s="218"/>
      <c r="B248" s="82" t="s">
        <v>621</v>
      </c>
      <c r="C248" s="224"/>
      <c r="D248" s="224"/>
      <c r="E248" s="234">
        <f t="shared" si="17"/>
        <v>0</v>
      </c>
    </row>
    <row r="249" spans="1:5" ht="18" customHeight="1" x14ac:dyDescent="0.25">
      <c r="A249" s="213"/>
      <c r="B249" s="80" t="s">
        <v>68</v>
      </c>
      <c r="C249" s="224"/>
      <c r="D249" s="215"/>
      <c r="E249" s="217">
        <f t="shared" si="17"/>
        <v>0</v>
      </c>
    </row>
    <row r="250" spans="1:5" x14ac:dyDescent="0.25">
      <c r="A250" s="212" t="s">
        <v>62</v>
      </c>
      <c r="B250" s="84" t="s">
        <v>620</v>
      </c>
      <c r="C250" s="214">
        <f>+'BPU Travaux'!C250</f>
        <v>0</v>
      </c>
      <c r="D250" s="214"/>
      <c r="E250" s="216">
        <f t="shared" si="17"/>
        <v>0</v>
      </c>
    </row>
    <row r="251" spans="1:5" ht="33.75" x14ac:dyDescent="0.25">
      <c r="A251" s="218"/>
      <c r="B251" s="82" t="s">
        <v>619</v>
      </c>
      <c r="C251" s="224"/>
      <c r="D251" s="224"/>
      <c r="E251" s="234">
        <f t="shared" si="17"/>
        <v>0</v>
      </c>
    </row>
    <row r="252" spans="1:5" ht="18" customHeight="1" x14ac:dyDescent="0.25">
      <c r="A252" s="213"/>
      <c r="B252" s="80" t="s">
        <v>68</v>
      </c>
      <c r="C252" s="224"/>
      <c r="D252" s="215"/>
      <c r="E252" s="217">
        <f t="shared" si="17"/>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f>+'BPU Travaux'!C254</f>
        <v>0</v>
      </c>
      <c r="D254" s="214"/>
      <c r="E254" s="216">
        <f t="shared" ref="E254:E275" si="19">D254*C254</f>
        <v>0</v>
      </c>
    </row>
    <row r="255" spans="1:5" s="79" customFormat="1" ht="18" customHeight="1" x14ac:dyDescent="0.25">
      <c r="A255" s="213"/>
      <c r="B255" s="80" t="s">
        <v>68</v>
      </c>
      <c r="C255" s="224"/>
      <c r="D255" s="215"/>
      <c r="E255" s="217">
        <f t="shared" si="19"/>
        <v>0</v>
      </c>
    </row>
    <row r="256" spans="1:5" s="79" customFormat="1" ht="22.5" x14ac:dyDescent="0.25">
      <c r="A256" s="212" t="s">
        <v>617</v>
      </c>
      <c r="B256" s="137" t="s">
        <v>616</v>
      </c>
      <c r="C256" s="214">
        <f>+'BPU Travaux'!C256</f>
        <v>0</v>
      </c>
      <c r="D256" s="214"/>
      <c r="E256" s="216">
        <f t="shared" si="19"/>
        <v>0</v>
      </c>
    </row>
    <row r="257" spans="1:5" s="79" customFormat="1" ht="18" customHeight="1" x14ac:dyDescent="0.25">
      <c r="A257" s="213"/>
      <c r="B257" s="80" t="s">
        <v>68</v>
      </c>
      <c r="C257" s="224"/>
      <c r="D257" s="215"/>
      <c r="E257" s="217">
        <f t="shared" si="19"/>
        <v>0</v>
      </c>
    </row>
    <row r="258" spans="1:5" s="79" customFormat="1" x14ac:dyDescent="0.25">
      <c r="A258" s="77" t="s">
        <v>67</v>
      </c>
      <c r="B258" s="136" t="s">
        <v>61</v>
      </c>
      <c r="C258" s="214">
        <f>+'BPU Travaux'!C258</f>
        <v>0</v>
      </c>
      <c r="D258" s="214"/>
      <c r="E258" s="216">
        <f t="shared" si="19"/>
        <v>0</v>
      </c>
    </row>
    <row r="259" spans="1:5" s="79" customFormat="1" ht="45" x14ac:dyDescent="0.25">
      <c r="A259" s="90"/>
      <c r="B259" s="82" t="s">
        <v>615</v>
      </c>
      <c r="C259" s="224"/>
      <c r="D259" s="224"/>
      <c r="E259" s="234">
        <f t="shared" si="19"/>
        <v>0</v>
      </c>
    </row>
    <row r="260" spans="1:5" s="79" customFormat="1" ht="18" customHeight="1" x14ac:dyDescent="0.25">
      <c r="A260" s="112"/>
      <c r="B260" s="80" t="s">
        <v>6</v>
      </c>
      <c r="C260" s="224"/>
      <c r="D260" s="215"/>
      <c r="E260" s="217">
        <f t="shared" si="19"/>
        <v>0</v>
      </c>
    </row>
    <row r="261" spans="1:5" s="79" customFormat="1" x14ac:dyDescent="0.25">
      <c r="A261" s="77" t="s">
        <v>69</v>
      </c>
      <c r="B261" s="136" t="s">
        <v>63</v>
      </c>
      <c r="C261" s="214">
        <f>+'BPU Travaux'!C261</f>
        <v>0</v>
      </c>
      <c r="D261" s="214"/>
      <c r="E261" s="216">
        <f t="shared" si="19"/>
        <v>0</v>
      </c>
    </row>
    <row r="262" spans="1:5" s="79" customFormat="1" ht="22.5" x14ac:dyDescent="0.25">
      <c r="A262" s="90"/>
      <c r="B262" s="82" t="s">
        <v>64</v>
      </c>
      <c r="C262" s="224"/>
      <c r="D262" s="224"/>
      <c r="E262" s="234">
        <f t="shared" si="19"/>
        <v>0</v>
      </c>
    </row>
    <row r="263" spans="1:5" s="79" customFormat="1" ht="18" customHeight="1" x14ac:dyDescent="0.25">
      <c r="A263" s="112"/>
      <c r="B263" s="80" t="s">
        <v>12</v>
      </c>
      <c r="C263" s="224"/>
      <c r="D263" s="215"/>
      <c r="E263" s="217">
        <f t="shared" si="19"/>
        <v>0</v>
      </c>
    </row>
    <row r="264" spans="1:5" s="79" customFormat="1" x14ac:dyDescent="0.25">
      <c r="A264" s="77" t="s">
        <v>70</v>
      </c>
      <c r="B264" s="136" t="s">
        <v>66</v>
      </c>
      <c r="C264" s="214">
        <f>+'BPU Travaux'!C264</f>
        <v>0</v>
      </c>
      <c r="D264" s="214"/>
      <c r="E264" s="216">
        <f t="shared" si="19"/>
        <v>0</v>
      </c>
    </row>
    <row r="265" spans="1:5" s="79" customFormat="1" ht="56.25" x14ac:dyDescent="0.25">
      <c r="A265" s="90"/>
      <c r="B265" s="82" t="s">
        <v>614</v>
      </c>
      <c r="C265" s="224"/>
      <c r="D265" s="224"/>
      <c r="E265" s="234">
        <f t="shared" si="19"/>
        <v>0</v>
      </c>
    </row>
    <row r="266" spans="1:5" s="79" customFormat="1" ht="18" customHeight="1" x14ac:dyDescent="0.25">
      <c r="A266" s="112"/>
      <c r="B266" s="80" t="s">
        <v>68</v>
      </c>
      <c r="C266" s="224"/>
      <c r="D266" s="215"/>
      <c r="E266" s="217">
        <f t="shared" si="19"/>
        <v>0</v>
      </c>
    </row>
    <row r="267" spans="1:5" s="79" customFormat="1" x14ac:dyDescent="0.25">
      <c r="A267" s="77" t="s">
        <v>613</v>
      </c>
      <c r="B267" s="136" t="s">
        <v>612</v>
      </c>
      <c r="C267" s="214">
        <f>+'BPU Travaux'!C267</f>
        <v>0</v>
      </c>
      <c r="D267" s="214"/>
      <c r="E267" s="216">
        <f t="shared" si="19"/>
        <v>0</v>
      </c>
    </row>
    <row r="268" spans="1:5" s="79" customFormat="1" ht="33.75" x14ac:dyDescent="0.25">
      <c r="A268" s="90"/>
      <c r="B268" s="82" t="s">
        <v>611</v>
      </c>
      <c r="C268" s="224"/>
      <c r="D268" s="224"/>
      <c r="E268" s="234">
        <f t="shared" si="19"/>
        <v>0</v>
      </c>
    </row>
    <row r="269" spans="1:5" s="79" customFormat="1" ht="18" customHeight="1" x14ac:dyDescent="0.25">
      <c r="A269" s="112"/>
      <c r="B269" s="80" t="s">
        <v>68</v>
      </c>
      <c r="C269" s="224"/>
      <c r="D269" s="215"/>
      <c r="E269" s="217">
        <f t="shared" si="19"/>
        <v>0</v>
      </c>
    </row>
    <row r="270" spans="1:5" s="79" customFormat="1" x14ac:dyDescent="0.25">
      <c r="A270" s="77" t="s">
        <v>610</v>
      </c>
      <c r="B270" s="136" t="s">
        <v>609</v>
      </c>
      <c r="C270" s="214">
        <f>+'BPU Travaux'!C270</f>
        <v>0</v>
      </c>
      <c r="D270" s="214"/>
      <c r="E270" s="216">
        <f t="shared" si="19"/>
        <v>0</v>
      </c>
    </row>
    <row r="271" spans="1:5" s="79" customFormat="1" ht="50.45" customHeight="1" x14ac:dyDescent="0.25">
      <c r="A271" s="90"/>
      <c r="B271" s="82" t="s">
        <v>608</v>
      </c>
      <c r="C271" s="224"/>
      <c r="D271" s="224"/>
      <c r="E271" s="234">
        <f t="shared" si="19"/>
        <v>0</v>
      </c>
    </row>
    <row r="272" spans="1:5" s="79" customFormat="1" ht="18" customHeight="1" x14ac:dyDescent="0.25">
      <c r="A272" s="112"/>
      <c r="B272" s="80" t="s">
        <v>68</v>
      </c>
      <c r="C272" s="224"/>
      <c r="D272" s="215"/>
      <c r="E272" s="217">
        <f t="shared" si="19"/>
        <v>0</v>
      </c>
    </row>
    <row r="273" spans="1:5" s="79" customFormat="1" x14ac:dyDescent="0.25">
      <c r="A273" s="109" t="s">
        <v>73</v>
      </c>
      <c r="B273" s="84" t="s">
        <v>607</v>
      </c>
      <c r="C273" s="214">
        <f>+'BPU Travaux'!C273</f>
        <v>0</v>
      </c>
      <c r="D273" s="214"/>
      <c r="E273" s="216">
        <f t="shared" si="19"/>
        <v>0</v>
      </c>
    </row>
    <row r="274" spans="1:5" s="79" customFormat="1" ht="45" x14ac:dyDescent="0.25">
      <c r="A274" s="90"/>
      <c r="B274" s="82" t="s">
        <v>74</v>
      </c>
      <c r="C274" s="224"/>
      <c r="D274" s="224"/>
      <c r="E274" s="234">
        <f t="shared" si="19"/>
        <v>0</v>
      </c>
    </row>
    <row r="275" spans="1:5" s="79" customFormat="1" ht="18" customHeight="1" x14ac:dyDescent="0.25">
      <c r="A275" s="112"/>
      <c r="B275" s="80" t="s">
        <v>6</v>
      </c>
      <c r="C275" s="224"/>
      <c r="D275" s="215"/>
      <c r="E275" s="217">
        <f t="shared" si="19"/>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f>+'BPU Travaux'!C278</f>
        <v>0</v>
      </c>
      <c r="D278" s="214"/>
      <c r="E278" s="216">
        <f t="shared" ref="E278:E288" si="20">D278*C278</f>
        <v>0</v>
      </c>
    </row>
    <row r="279" spans="1:5" s="79" customFormat="1" x14ac:dyDescent="0.25">
      <c r="A279" s="90"/>
      <c r="B279" s="82" t="s">
        <v>602</v>
      </c>
      <c r="C279" s="224"/>
      <c r="D279" s="224"/>
      <c r="E279" s="234">
        <f t="shared" si="20"/>
        <v>0</v>
      </c>
    </row>
    <row r="280" spans="1:5" s="79" customFormat="1" ht="18" customHeight="1" x14ac:dyDescent="0.25">
      <c r="A280" s="112"/>
      <c r="B280" s="80" t="s">
        <v>6</v>
      </c>
      <c r="C280" s="224"/>
      <c r="D280" s="215"/>
      <c r="E280" s="217">
        <f t="shared" si="20"/>
        <v>0</v>
      </c>
    </row>
    <row r="281" spans="1:5" s="79" customFormat="1" x14ac:dyDescent="0.25">
      <c r="A281" s="77" t="s">
        <v>601</v>
      </c>
      <c r="B281" s="130" t="s">
        <v>600</v>
      </c>
      <c r="C281" s="214">
        <f>+'BPU Travaux'!C281</f>
        <v>0</v>
      </c>
      <c r="D281" s="214"/>
      <c r="E281" s="216">
        <f t="shared" si="20"/>
        <v>0</v>
      </c>
    </row>
    <row r="282" spans="1:5" s="79" customFormat="1" ht="33.75" x14ac:dyDescent="0.25">
      <c r="A282" s="90"/>
      <c r="B282" s="82" t="s">
        <v>599</v>
      </c>
      <c r="C282" s="224"/>
      <c r="D282" s="224"/>
      <c r="E282" s="234">
        <f t="shared" si="20"/>
        <v>0</v>
      </c>
    </row>
    <row r="283" spans="1:5" s="79" customFormat="1" ht="18" customHeight="1" x14ac:dyDescent="0.25">
      <c r="A283" s="112"/>
      <c r="B283" s="80" t="s">
        <v>6</v>
      </c>
      <c r="C283" s="224"/>
      <c r="D283" s="215"/>
      <c r="E283" s="217">
        <f t="shared" si="20"/>
        <v>0</v>
      </c>
    </row>
    <row r="284" spans="1:5" s="79" customFormat="1" x14ac:dyDescent="0.25">
      <c r="A284" s="109" t="s">
        <v>76</v>
      </c>
      <c r="B284" s="84" t="s">
        <v>598</v>
      </c>
      <c r="C284" s="214">
        <f>+'BPU Travaux'!C284</f>
        <v>0</v>
      </c>
      <c r="D284" s="214"/>
      <c r="E284" s="216">
        <f t="shared" si="20"/>
        <v>0</v>
      </c>
    </row>
    <row r="285" spans="1:5" s="79" customFormat="1" ht="26.45" customHeight="1" x14ac:dyDescent="0.25">
      <c r="A285" s="90"/>
      <c r="B285" s="82" t="s">
        <v>597</v>
      </c>
      <c r="C285" s="224"/>
      <c r="D285" s="224"/>
      <c r="E285" s="234">
        <f t="shared" si="20"/>
        <v>0</v>
      </c>
    </row>
    <row r="286" spans="1:5" s="79" customFormat="1" ht="18" customHeight="1" x14ac:dyDescent="0.25">
      <c r="A286" s="112"/>
      <c r="B286" s="80" t="s">
        <v>6</v>
      </c>
      <c r="C286" s="224"/>
      <c r="D286" s="215"/>
      <c r="E286" s="217">
        <f t="shared" si="20"/>
        <v>0</v>
      </c>
    </row>
    <row r="287" spans="1:5" s="81" customFormat="1" ht="18" customHeight="1" x14ac:dyDescent="0.2">
      <c r="A287" s="225" t="s">
        <v>882</v>
      </c>
      <c r="B287" s="114" t="s">
        <v>461</v>
      </c>
      <c r="C287" s="214">
        <f>+'BPU Travaux'!C287</f>
        <v>0</v>
      </c>
      <c r="D287" s="214"/>
      <c r="E287" s="216">
        <f t="shared" si="20"/>
        <v>0</v>
      </c>
    </row>
    <row r="288" spans="1:5" s="79" customFormat="1" ht="18" customHeight="1" x14ac:dyDescent="0.25">
      <c r="A288" s="226"/>
      <c r="B288" s="80" t="s">
        <v>12</v>
      </c>
      <c r="C288" s="224"/>
      <c r="D288" s="224"/>
      <c r="E288" s="234">
        <f t="shared" si="20"/>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f>+'BPU Travaux'!C292</f>
        <v>0</v>
      </c>
      <c r="D292" s="214"/>
      <c r="E292" s="216">
        <f t="shared" ref="E292:E299" si="21">D292*C292</f>
        <v>0</v>
      </c>
    </row>
    <row r="293" spans="1:5" s="79" customFormat="1" ht="18" customHeight="1" x14ac:dyDescent="0.25">
      <c r="A293" s="213"/>
      <c r="B293" s="80" t="s">
        <v>6</v>
      </c>
      <c r="C293" s="224"/>
      <c r="D293" s="224"/>
      <c r="E293" s="234">
        <f t="shared" si="21"/>
        <v>0</v>
      </c>
    </row>
    <row r="294" spans="1:5" s="79" customFormat="1" ht="18" customHeight="1" x14ac:dyDescent="0.25">
      <c r="A294" s="212" t="s">
        <v>85</v>
      </c>
      <c r="B294" s="105" t="s">
        <v>585</v>
      </c>
      <c r="C294" s="214">
        <f>+'BPU Travaux'!C294</f>
        <v>0</v>
      </c>
      <c r="D294" s="214"/>
      <c r="E294" s="216">
        <f t="shared" si="21"/>
        <v>0</v>
      </c>
    </row>
    <row r="295" spans="1:5" s="79" customFormat="1" ht="18" customHeight="1" x14ac:dyDescent="0.25">
      <c r="A295" s="213"/>
      <c r="B295" s="80" t="s">
        <v>6</v>
      </c>
      <c r="C295" s="224"/>
      <c r="D295" s="224"/>
      <c r="E295" s="234">
        <f t="shared" si="21"/>
        <v>0</v>
      </c>
    </row>
    <row r="296" spans="1:5" s="79" customFormat="1" ht="18" customHeight="1" x14ac:dyDescent="0.25">
      <c r="A296" s="212" t="s">
        <v>87</v>
      </c>
      <c r="B296" s="105" t="s">
        <v>583</v>
      </c>
      <c r="C296" s="214">
        <f>+'BPU Travaux'!C296</f>
        <v>0</v>
      </c>
      <c r="D296" s="214"/>
      <c r="E296" s="216">
        <f t="shared" si="21"/>
        <v>0</v>
      </c>
    </row>
    <row r="297" spans="1:5" s="79" customFormat="1" ht="18" customHeight="1" x14ac:dyDescent="0.25">
      <c r="A297" s="213"/>
      <c r="B297" s="80" t="s">
        <v>6</v>
      </c>
      <c r="C297" s="224"/>
      <c r="D297" s="224"/>
      <c r="E297" s="234">
        <f t="shared" si="21"/>
        <v>0</v>
      </c>
    </row>
    <row r="298" spans="1:5" s="79" customFormat="1" ht="18" customHeight="1" x14ac:dyDescent="0.25">
      <c r="A298" s="212" t="s">
        <v>89</v>
      </c>
      <c r="B298" s="105" t="s">
        <v>594</v>
      </c>
      <c r="C298" s="214">
        <f>+'BPU Travaux'!C298</f>
        <v>0</v>
      </c>
      <c r="D298" s="214"/>
      <c r="E298" s="216">
        <f t="shared" si="21"/>
        <v>0</v>
      </c>
    </row>
    <row r="299" spans="1:5" s="79" customFormat="1" ht="18" customHeight="1" x14ac:dyDescent="0.25">
      <c r="A299" s="213"/>
      <c r="B299" s="80" t="s">
        <v>6</v>
      </c>
      <c r="C299" s="224"/>
      <c r="D299" s="224"/>
      <c r="E299" s="234">
        <f t="shared" si="21"/>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f>+'BPU Travaux'!C302</f>
        <v>0</v>
      </c>
      <c r="D302" s="214"/>
      <c r="E302" s="216">
        <f t="shared" ref="E302:E307" si="22">D302*C302</f>
        <v>0</v>
      </c>
    </row>
    <row r="303" spans="1:5" ht="18" customHeight="1" x14ac:dyDescent="0.25">
      <c r="A303" s="213"/>
      <c r="B303" s="80" t="s">
        <v>6</v>
      </c>
      <c r="C303" s="224"/>
      <c r="D303" s="224"/>
      <c r="E303" s="234">
        <f t="shared" si="22"/>
        <v>0</v>
      </c>
    </row>
    <row r="304" spans="1:5" ht="18" customHeight="1" x14ac:dyDescent="0.25">
      <c r="A304" s="212" t="s">
        <v>101</v>
      </c>
      <c r="B304" s="105" t="s">
        <v>585</v>
      </c>
      <c r="C304" s="214">
        <f>+'BPU Travaux'!C304</f>
        <v>0</v>
      </c>
      <c r="D304" s="214"/>
      <c r="E304" s="216">
        <f t="shared" si="22"/>
        <v>0</v>
      </c>
    </row>
    <row r="305" spans="1:5" ht="18" customHeight="1" x14ac:dyDescent="0.25">
      <c r="A305" s="213"/>
      <c r="B305" s="80" t="s">
        <v>6</v>
      </c>
      <c r="C305" s="224"/>
      <c r="D305" s="224"/>
      <c r="E305" s="234">
        <f t="shared" si="22"/>
        <v>0</v>
      </c>
    </row>
    <row r="306" spans="1:5" s="79" customFormat="1" ht="18" customHeight="1" x14ac:dyDescent="0.25">
      <c r="A306" s="212" t="s">
        <v>102</v>
      </c>
      <c r="B306" s="105" t="s">
        <v>583</v>
      </c>
      <c r="C306" s="214">
        <f>+'BPU Travaux'!C306</f>
        <v>0</v>
      </c>
      <c r="D306" s="214"/>
      <c r="E306" s="216">
        <f t="shared" si="22"/>
        <v>0</v>
      </c>
    </row>
    <row r="307" spans="1:5" s="79" customFormat="1" ht="18" customHeight="1" x14ac:dyDescent="0.25">
      <c r="A307" s="213"/>
      <c r="B307" s="80" t="s">
        <v>6</v>
      </c>
      <c r="C307" s="224"/>
      <c r="D307" s="215"/>
      <c r="E307" s="217">
        <f t="shared" si="22"/>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f>+'BPU Travaux'!C310</f>
        <v>0</v>
      </c>
      <c r="D310" s="214"/>
      <c r="E310" s="216">
        <f t="shared" ref="E310:E319" si="23">D310*C310</f>
        <v>0</v>
      </c>
    </row>
    <row r="311" spans="1:5" ht="18" customHeight="1" x14ac:dyDescent="0.25">
      <c r="A311" s="213"/>
      <c r="B311" s="80" t="s">
        <v>6</v>
      </c>
      <c r="C311" s="224"/>
      <c r="D311" s="215"/>
      <c r="E311" s="217">
        <f t="shared" si="23"/>
        <v>0</v>
      </c>
    </row>
    <row r="312" spans="1:5" ht="18" customHeight="1" x14ac:dyDescent="0.25">
      <c r="A312" s="212" t="s">
        <v>107</v>
      </c>
      <c r="B312" s="105" t="s">
        <v>586</v>
      </c>
      <c r="C312" s="214">
        <f>+'BPU Travaux'!C312</f>
        <v>0</v>
      </c>
      <c r="D312" s="214"/>
      <c r="E312" s="216">
        <f t="shared" si="23"/>
        <v>0</v>
      </c>
    </row>
    <row r="313" spans="1:5" ht="18" customHeight="1" x14ac:dyDescent="0.25">
      <c r="A313" s="213"/>
      <c r="B313" s="80" t="s">
        <v>6</v>
      </c>
      <c r="C313" s="224"/>
      <c r="D313" s="215"/>
      <c r="E313" s="217">
        <f t="shared" si="23"/>
        <v>0</v>
      </c>
    </row>
    <row r="314" spans="1:5" ht="18" customHeight="1" x14ac:dyDescent="0.25">
      <c r="A314" s="212" t="s">
        <v>109</v>
      </c>
      <c r="B314" s="105" t="s">
        <v>585</v>
      </c>
      <c r="C314" s="214">
        <f>+'BPU Travaux'!C314</f>
        <v>0</v>
      </c>
      <c r="D314" s="214"/>
      <c r="E314" s="216">
        <f t="shared" si="23"/>
        <v>0</v>
      </c>
    </row>
    <row r="315" spans="1:5" ht="18" customHeight="1" x14ac:dyDescent="0.25">
      <c r="A315" s="213"/>
      <c r="B315" s="80" t="s">
        <v>6</v>
      </c>
      <c r="C315" s="224"/>
      <c r="D315" s="215"/>
      <c r="E315" s="217">
        <f t="shared" si="23"/>
        <v>0</v>
      </c>
    </row>
    <row r="316" spans="1:5" ht="18" customHeight="1" x14ac:dyDescent="0.25">
      <c r="A316" s="212" t="s">
        <v>111</v>
      </c>
      <c r="B316" s="105" t="s">
        <v>584</v>
      </c>
      <c r="C316" s="214">
        <f>+'BPU Travaux'!C316</f>
        <v>0</v>
      </c>
      <c r="D316" s="214"/>
      <c r="E316" s="216">
        <f t="shared" si="23"/>
        <v>0</v>
      </c>
    </row>
    <row r="317" spans="1:5" ht="18" customHeight="1" x14ac:dyDescent="0.25">
      <c r="A317" s="213"/>
      <c r="B317" s="80" t="s">
        <v>6</v>
      </c>
      <c r="C317" s="224"/>
      <c r="D317" s="215"/>
      <c r="E317" s="217">
        <f t="shared" si="23"/>
        <v>0</v>
      </c>
    </row>
    <row r="318" spans="1:5" ht="18" customHeight="1" x14ac:dyDescent="0.25">
      <c r="A318" s="212" t="s">
        <v>113</v>
      </c>
      <c r="B318" s="105" t="s">
        <v>583</v>
      </c>
      <c r="C318" s="214">
        <f>+'BPU Travaux'!C318</f>
        <v>0</v>
      </c>
      <c r="D318" s="214"/>
      <c r="E318" s="216">
        <f t="shared" si="23"/>
        <v>0</v>
      </c>
    </row>
    <row r="319" spans="1:5" ht="18" customHeight="1" x14ac:dyDescent="0.25">
      <c r="A319" s="213"/>
      <c r="B319" s="80" t="s">
        <v>6</v>
      </c>
      <c r="C319" s="224"/>
      <c r="D319" s="215"/>
      <c r="E319" s="217">
        <f t="shared" si="23"/>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f>+'BPU Travaux'!C322</f>
        <v>0</v>
      </c>
      <c r="D322" s="214"/>
      <c r="E322" s="216">
        <f t="shared" ref="E322:E333" si="24">D322*C322</f>
        <v>0</v>
      </c>
    </row>
    <row r="323" spans="1:5" s="81" customFormat="1" ht="18" customHeight="1" x14ac:dyDescent="0.2">
      <c r="A323" s="218"/>
      <c r="B323" s="134" t="s">
        <v>580</v>
      </c>
      <c r="C323" s="224"/>
      <c r="D323" s="224"/>
      <c r="E323" s="234">
        <f t="shared" si="24"/>
        <v>0</v>
      </c>
    </row>
    <row r="324" spans="1:5" s="81" customFormat="1" ht="18" customHeight="1" x14ac:dyDescent="0.2">
      <c r="A324" s="213"/>
      <c r="B324" s="80" t="s">
        <v>6</v>
      </c>
      <c r="C324" s="224"/>
      <c r="D324" s="215"/>
      <c r="E324" s="217">
        <f t="shared" si="24"/>
        <v>0</v>
      </c>
    </row>
    <row r="325" spans="1:5" s="81" customFormat="1" ht="18" customHeight="1" x14ac:dyDescent="0.2">
      <c r="A325" s="212" t="s">
        <v>121</v>
      </c>
      <c r="B325" s="53" t="s">
        <v>578</v>
      </c>
      <c r="C325" s="214">
        <f>+'BPU Travaux'!C325</f>
        <v>0</v>
      </c>
      <c r="D325" s="214"/>
      <c r="E325" s="216">
        <f t="shared" si="24"/>
        <v>0</v>
      </c>
    </row>
    <row r="326" spans="1:5" s="81" customFormat="1" ht="18" customHeight="1" x14ac:dyDescent="0.2">
      <c r="A326" s="218"/>
      <c r="B326" s="134" t="s">
        <v>579</v>
      </c>
      <c r="C326" s="224"/>
      <c r="D326" s="224"/>
      <c r="E326" s="234">
        <f t="shared" si="24"/>
        <v>0</v>
      </c>
    </row>
    <row r="327" spans="1:5" s="81" customFormat="1" ht="18" customHeight="1" x14ac:dyDescent="0.2">
      <c r="A327" s="213"/>
      <c r="B327" s="80" t="s">
        <v>6</v>
      </c>
      <c r="C327" s="224"/>
      <c r="D327" s="215"/>
      <c r="E327" s="217">
        <f t="shared" si="24"/>
        <v>0</v>
      </c>
    </row>
    <row r="328" spans="1:5" s="81" customFormat="1" ht="18" customHeight="1" x14ac:dyDescent="0.2">
      <c r="A328" s="212" t="s">
        <v>122</v>
      </c>
      <c r="B328" s="53" t="s">
        <v>578</v>
      </c>
      <c r="C328" s="214">
        <f>+'BPU Travaux'!C328</f>
        <v>0</v>
      </c>
      <c r="D328" s="214"/>
      <c r="E328" s="216">
        <f t="shared" si="24"/>
        <v>0</v>
      </c>
    </row>
    <row r="329" spans="1:5" s="81" customFormat="1" ht="18" customHeight="1" x14ac:dyDescent="0.2">
      <c r="A329" s="218"/>
      <c r="B329" s="134" t="s">
        <v>577</v>
      </c>
      <c r="C329" s="224"/>
      <c r="D329" s="224"/>
      <c r="E329" s="234">
        <f t="shared" si="24"/>
        <v>0</v>
      </c>
    </row>
    <row r="330" spans="1:5" s="81" customFormat="1" ht="18" customHeight="1" x14ac:dyDescent="0.2">
      <c r="A330" s="213"/>
      <c r="B330" s="80" t="s">
        <v>6</v>
      </c>
      <c r="C330" s="224"/>
      <c r="D330" s="215"/>
      <c r="E330" s="217">
        <f t="shared" si="24"/>
        <v>0</v>
      </c>
    </row>
    <row r="331" spans="1:5" s="81" customFormat="1" ht="18" customHeight="1" x14ac:dyDescent="0.2">
      <c r="A331" s="212" t="s">
        <v>123</v>
      </c>
      <c r="B331" s="53" t="s">
        <v>576</v>
      </c>
      <c r="C331" s="214">
        <f>+'BPU Travaux'!C331</f>
        <v>0</v>
      </c>
      <c r="D331" s="214"/>
      <c r="E331" s="216">
        <f t="shared" si="24"/>
        <v>0</v>
      </c>
    </row>
    <row r="332" spans="1:5" s="81" customFormat="1" ht="18" customHeight="1" x14ac:dyDescent="0.2">
      <c r="A332" s="218"/>
      <c r="B332" s="134" t="s">
        <v>575</v>
      </c>
      <c r="C332" s="224"/>
      <c r="D332" s="224"/>
      <c r="E332" s="234">
        <f t="shared" si="24"/>
        <v>0</v>
      </c>
    </row>
    <row r="333" spans="1:5" s="81" customFormat="1" ht="18" customHeight="1" x14ac:dyDescent="0.2">
      <c r="A333" s="213"/>
      <c r="B333" s="80" t="s">
        <v>6</v>
      </c>
      <c r="C333" s="224"/>
      <c r="D333" s="215"/>
      <c r="E333" s="217">
        <f t="shared" si="24"/>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f>+'BPU Travaux'!C336</f>
        <v>0</v>
      </c>
      <c r="D336" s="214"/>
      <c r="E336" s="216">
        <f t="shared" ref="E336:E349" si="25">D336*C336</f>
        <v>0</v>
      </c>
    </row>
    <row r="337" spans="1:5" ht="18" customHeight="1" x14ac:dyDescent="0.25">
      <c r="A337" s="213"/>
      <c r="B337" s="80" t="s">
        <v>6</v>
      </c>
      <c r="C337" s="224"/>
      <c r="D337" s="215"/>
      <c r="E337" s="217">
        <f t="shared" si="25"/>
        <v>0</v>
      </c>
    </row>
    <row r="338" spans="1:5" ht="18" customHeight="1" x14ac:dyDescent="0.25">
      <c r="A338" s="212" t="s">
        <v>126</v>
      </c>
      <c r="B338" s="105" t="s">
        <v>571</v>
      </c>
      <c r="C338" s="214">
        <f>+'BPU Travaux'!C338</f>
        <v>0</v>
      </c>
      <c r="D338" s="214"/>
      <c r="E338" s="216">
        <f t="shared" si="25"/>
        <v>0</v>
      </c>
    </row>
    <row r="339" spans="1:5" ht="18" customHeight="1" x14ac:dyDescent="0.25">
      <c r="A339" s="213"/>
      <c r="B339" s="80" t="s">
        <v>6</v>
      </c>
      <c r="C339" s="224"/>
      <c r="D339" s="215"/>
      <c r="E339" s="217">
        <f t="shared" si="25"/>
        <v>0</v>
      </c>
    </row>
    <row r="340" spans="1:5" ht="18" customHeight="1" x14ac:dyDescent="0.25">
      <c r="A340" s="212" t="s">
        <v>127</v>
      </c>
      <c r="B340" s="105" t="s">
        <v>570</v>
      </c>
      <c r="C340" s="214">
        <f>+'BPU Travaux'!C340</f>
        <v>0</v>
      </c>
      <c r="D340" s="214"/>
      <c r="E340" s="216">
        <f t="shared" si="25"/>
        <v>0</v>
      </c>
    </row>
    <row r="341" spans="1:5" ht="18" customHeight="1" x14ac:dyDescent="0.25">
      <c r="A341" s="213"/>
      <c r="B341" s="80" t="s">
        <v>6</v>
      </c>
      <c r="C341" s="224"/>
      <c r="D341" s="215"/>
      <c r="E341" s="217">
        <f t="shared" si="25"/>
        <v>0</v>
      </c>
    </row>
    <row r="342" spans="1:5" ht="18" customHeight="1" x14ac:dyDescent="0.25">
      <c r="A342" s="212" t="s">
        <v>128</v>
      </c>
      <c r="B342" s="105" t="s">
        <v>569</v>
      </c>
      <c r="C342" s="214">
        <f>+'BPU Travaux'!C342</f>
        <v>0</v>
      </c>
      <c r="D342" s="214"/>
      <c r="E342" s="216">
        <f t="shared" si="25"/>
        <v>0</v>
      </c>
    </row>
    <row r="343" spans="1:5" ht="18" customHeight="1" x14ac:dyDescent="0.25">
      <c r="A343" s="213"/>
      <c r="B343" s="80" t="s">
        <v>6</v>
      </c>
      <c r="C343" s="224"/>
      <c r="D343" s="215"/>
      <c r="E343" s="217">
        <f t="shared" si="25"/>
        <v>0</v>
      </c>
    </row>
    <row r="344" spans="1:5" ht="18" customHeight="1" x14ac:dyDescent="0.25">
      <c r="A344" s="212" t="s">
        <v>129</v>
      </c>
      <c r="B344" s="105" t="s">
        <v>568</v>
      </c>
      <c r="C344" s="214">
        <f>+'BPU Travaux'!C344</f>
        <v>0</v>
      </c>
      <c r="D344" s="214"/>
      <c r="E344" s="216">
        <f t="shared" si="25"/>
        <v>0</v>
      </c>
    </row>
    <row r="345" spans="1:5" ht="18" customHeight="1" x14ac:dyDescent="0.25">
      <c r="A345" s="213"/>
      <c r="B345" s="80" t="s">
        <v>6</v>
      </c>
      <c r="C345" s="224"/>
      <c r="D345" s="215"/>
      <c r="E345" s="217">
        <f t="shared" si="25"/>
        <v>0</v>
      </c>
    </row>
    <row r="346" spans="1:5" ht="18" customHeight="1" x14ac:dyDescent="0.25">
      <c r="A346" s="212" t="s">
        <v>130</v>
      </c>
      <c r="B346" s="105" t="s">
        <v>567</v>
      </c>
      <c r="C346" s="214">
        <f>+'BPU Travaux'!C346</f>
        <v>0</v>
      </c>
      <c r="D346" s="214"/>
      <c r="E346" s="216">
        <f t="shared" si="25"/>
        <v>0</v>
      </c>
    </row>
    <row r="347" spans="1:5" ht="18" customHeight="1" x14ac:dyDescent="0.25">
      <c r="A347" s="213"/>
      <c r="B347" s="80" t="s">
        <v>6</v>
      </c>
      <c r="C347" s="224"/>
      <c r="D347" s="215"/>
      <c r="E347" s="217">
        <f t="shared" si="25"/>
        <v>0</v>
      </c>
    </row>
    <row r="348" spans="1:5" ht="18" customHeight="1" x14ac:dyDescent="0.25">
      <c r="A348" s="212" t="s">
        <v>131</v>
      </c>
      <c r="B348" s="105" t="s">
        <v>566</v>
      </c>
      <c r="C348" s="214">
        <f>+'BPU Travaux'!C348</f>
        <v>0</v>
      </c>
      <c r="D348" s="214"/>
      <c r="E348" s="216">
        <f t="shared" si="25"/>
        <v>0</v>
      </c>
    </row>
    <row r="349" spans="1:5" ht="18" customHeight="1" x14ac:dyDescent="0.25">
      <c r="A349" s="218"/>
      <c r="B349" s="118" t="s">
        <v>6</v>
      </c>
      <c r="C349" s="224"/>
      <c r="D349" s="215"/>
      <c r="E349" s="217">
        <f t="shared" si="25"/>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f>+'BPU Travaux'!C352</f>
        <v>0</v>
      </c>
      <c r="D352" s="214"/>
      <c r="E352" s="216">
        <f t="shared" ref="E352:E377" si="26">D352*C352</f>
        <v>0</v>
      </c>
    </row>
    <row r="353" spans="1:5" s="7" customFormat="1" ht="19.899999999999999" customHeight="1" x14ac:dyDescent="0.2">
      <c r="A353" s="16"/>
      <c r="B353" s="31" t="s">
        <v>6</v>
      </c>
      <c r="C353" s="224"/>
      <c r="D353" s="215"/>
      <c r="E353" s="217">
        <f t="shared" si="26"/>
        <v>0</v>
      </c>
    </row>
    <row r="354" spans="1:5" s="7" customFormat="1" ht="19.899999999999999" customHeight="1" x14ac:dyDescent="0.2">
      <c r="A354" s="14" t="s">
        <v>133</v>
      </c>
      <c r="B354" s="15" t="s">
        <v>84</v>
      </c>
      <c r="C354" s="214">
        <f>+'BPU Travaux'!C354</f>
        <v>0</v>
      </c>
      <c r="D354" s="214"/>
      <c r="E354" s="216">
        <f t="shared" si="26"/>
        <v>0</v>
      </c>
    </row>
    <row r="355" spans="1:5" s="7" customFormat="1" ht="19.899999999999999" customHeight="1" x14ac:dyDescent="0.2">
      <c r="A355" s="16"/>
      <c r="B355" s="31" t="s">
        <v>6</v>
      </c>
      <c r="C355" s="224"/>
      <c r="D355" s="215"/>
      <c r="E355" s="217">
        <f t="shared" si="26"/>
        <v>0</v>
      </c>
    </row>
    <row r="356" spans="1:5" s="7" customFormat="1" ht="19.899999999999999" customHeight="1" x14ac:dyDescent="0.2">
      <c r="A356" s="14" t="s">
        <v>134</v>
      </c>
      <c r="B356" s="15" t="s">
        <v>86</v>
      </c>
      <c r="C356" s="214">
        <f>+'BPU Travaux'!C356</f>
        <v>0</v>
      </c>
      <c r="D356" s="214"/>
      <c r="E356" s="216">
        <f t="shared" si="26"/>
        <v>0</v>
      </c>
    </row>
    <row r="357" spans="1:5" s="7" customFormat="1" ht="19.899999999999999" customHeight="1" x14ac:dyDescent="0.2">
      <c r="A357" s="16"/>
      <c r="B357" s="31" t="s">
        <v>6</v>
      </c>
      <c r="C357" s="224"/>
      <c r="D357" s="215"/>
      <c r="E357" s="217">
        <f t="shared" si="26"/>
        <v>0</v>
      </c>
    </row>
    <row r="358" spans="1:5" s="7" customFormat="1" ht="19.899999999999999" customHeight="1" x14ac:dyDescent="0.2">
      <c r="A358" s="14" t="s">
        <v>135</v>
      </c>
      <c r="B358" s="15" t="s">
        <v>88</v>
      </c>
      <c r="C358" s="214">
        <f>+'BPU Travaux'!C358</f>
        <v>0</v>
      </c>
      <c r="D358" s="214"/>
      <c r="E358" s="216">
        <f t="shared" si="26"/>
        <v>0</v>
      </c>
    </row>
    <row r="359" spans="1:5" s="7" customFormat="1" ht="19.899999999999999" customHeight="1" x14ac:dyDescent="0.2">
      <c r="A359" s="16"/>
      <c r="B359" s="31" t="s">
        <v>6</v>
      </c>
      <c r="C359" s="224"/>
      <c r="D359" s="215"/>
      <c r="E359" s="217">
        <f t="shared" si="26"/>
        <v>0</v>
      </c>
    </row>
    <row r="360" spans="1:5" s="7" customFormat="1" ht="19.899999999999999" customHeight="1" x14ac:dyDescent="0.2">
      <c r="A360" s="14" t="s">
        <v>136</v>
      </c>
      <c r="B360" s="15" t="s">
        <v>90</v>
      </c>
      <c r="C360" s="214">
        <f>+'BPU Travaux'!C360</f>
        <v>0</v>
      </c>
      <c r="D360" s="214"/>
      <c r="E360" s="216">
        <f t="shared" si="26"/>
        <v>0</v>
      </c>
    </row>
    <row r="361" spans="1:5" s="7" customFormat="1" ht="19.899999999999999" customHeight="1" x14ac:dyDescent="0.2">
      <c r="A361" s="16"/>
      <c r="B361" s="31" t="s">
        <v>6</v>
      </c>
      <c r="C361" s="224"/>
      <c r="D361" s="215"/>
      <c r="E361" s="217">
        <f t="shared" si="26"/>
        <v>0</v>
      </c>
    </row>
    <row r="362" spans="1:5" s="7" customFormat="1" ht="19.899999999999999" customHeight="1" x14ac:dyDescent="0.2">
      <c r="A362" s="14" t="s">
        <v>721</v>
      </c>
      <c r="B362" s="15" t="s">
        <v>91</v>
      </c>
      <c r="C362" s="214">
        <f>+'BPU Travaux'!C362</f>
        <v>0</v>
      </c>
      <c r="D362" s="214"/>
      <c r="E362" s="216">
        <f t="shared" si="26"/>
        <v>0</v>
      </c>
    </row>
    <row r="363" spans="1:5" s="7" customFormat="1" ht="19.899999999999999" customHeight="1" x14ac:dyDescent="0.2">
      <c r="A363" s="16"/>
      <c r="B363" s="31" t="s">
        <v>6</v>
      </c>
      <c r="C363" s="224"/>
      <c r="D363" s="215"/>
      <c r="E363" s="217">
        <f t="shared" si="26"/>
        <v>0</v>
      </c>
    </row>
    <row r="364" spans="1:5" s="7" customFormat="1" ht="19.899999999999999" customHeight="1" x14ac:dyDescent="0.2">
      <c r="A364" s="14" t="s">
        <v>137</v>
      </c>
      <c r="B364" s="15" t="s">
        <v>92</v>
      </c>
      <c r="C364" s="214">
        <f>+'BPU Travaux'!C364</f>
        <v>0</v>
      </c>
      <c r="D364" s="214"/>
      <c r="E364" s="216">
        <f t="shared" si="26"/>
        <v>0</v>
      </c>
    </row>
    <row r="365" spans="1:5" s="7" customFormat="1" ht="19.899999999999999" customHeight="1" x14ac:dyDescent="0.2">
      <c r="A365" s="16"/>
      <c r="B365" s="31" t="s">
        <v>6</v>
      </c>
      <c r="C365" s="224"/>
      <c r="D365" s="215"/>
      <c r="E365" s="217">
        <f t="shared" si="26"/>
        <v>0</v>
      </c>
    </row>
    <row r="366" spans="1:5" s="7" customFormat="1" ht="19.899999999999999" customHeight="1" x14ac:dyDescent="0.2">
      <c r="A366" s="14" t="s">
        <v>138</v>
      </c>
      <c r="B366" s="15" t="s">
        <v>93</v>
      </c>
      <c r="C366" s="214">
        <f>+'BPU Travaux'!C366</f>
        <v>0</v>
      </c>
      <c r="D366" s="214"/>
      <c r="E366" s="216">
        <f t="shared" si="26"/>
        <v>0</v>
      </c>
    </row>
    <row r="367" spans="1:5" s="7" customFormat="1" ht="19.899999999999999" customHeight="1" x14ac:dyDescent="0.2">
      <c r="A367" s="16"/>
      <c r="B367" s="31" t="s">
        <v>6</v>
      </c>
      <c r="C367" s="224"/>
      <c r="D367" s="215"/>
      <c r="E367" s="217">
        <f t="shared" si="26"/>
        <v>0</v>
      </c>
    </row>
    <row r="368" spans="1:5" s="7" customFormat="1" ht="19.899999999999999" customHeight="1" x14ac:dyDescent="0.2">
      <c r="A368" s="14" t="s">
        <v>722</v>
      </c>
      <c r="B368" s="15" t="s">
        <v>94</v>
      </c>
      <c r="C368" s="214">
        <f>+'BPU Travaux'!C368</f>
        <v>0</v>
      </c>
      <c r="D368" s="214">
        <v>5</v>
      </c>
      <c r="E368" s="216">
        <f t="shared" si="26"/>
        <v>0</v>
      </c>
    </row>
    <row r="369" spans="1:5" s="7" customFormat="1" ht="19.899999999999999" customHeight="1" x14ac:dyDescent="0.2">
      <c r="A369" s="16"/>
      <c r="B369" s="31" t="s">
        <v>6</v>
      </c>
      <c r="C369" s="224"/>
      <c r="D369" s="215"/>
      <c r="E369" s="217">
        <f t="shared" si="26"/>
        <v>0</v>
      </c>
    </row>
    <row r="370" spans="1:5" s="7" customFormat="1" ht="19.899999999999999" customHeight="1" x14ac:dyDescent="0.2">
      <c r="A370" s="14" t="s">
        <v>723</v>
      </c>
      <c r="B370" s="15" t="s">
        <v>95</v>
      </c>
      <c r="C370" s="214">
        <f>+'BPU Travaux'!C370</f>
        <v>0</v>
      </c>
      <c r="D370" s="214"/>
      <c r="E370" s="216">
        <f t="shared" si="26"/>
        <v>0</v>
      </c>
    </row>
    <row r="371" spans="1:5" s="7" customFormat="1" ht="19.899999999999999" customHeight="1" x14ac:dyDescent="0.2">
      <c r="A371" s="16"/>
      <c r="B371" s="31" t="s">
        <v>6</v>
      </c>
      <c r="C371" s="224"/>
      <c r="D371" s="215"/>
      <c r="E371" s="217">
        <f t="shared" si="26"/>
        <v>0</v>
      </c>
    </row>
    <row r="372" spans="1:5" s="7" customFormat="1" ht="19.899999999999999" customHeight="1" x14ac:dyDescent="0.2">
      <c r="A372" s="14" t="s">
        <v>724</v>
      </c>
      <c r="B372" s="15" t="s">
        <v>96</v>
      </c>
      <c r="C372" s="214">
        <f>+'BPU Travaux'!C372</f>
        <v>0</v>
      </c>
      <c r="D372" s="214"/>
      <c r="E372" s="216">
        <f t="shared" si="26"/>
        <v>0</v>
      </c>
    </row>
    <row r="373" spans="1:5" s="7" customFormat="1" ht="19.899999999999999" customHeight="1" x14ac:dyDescent="0.2">
      <c r="A373" s="16"/>
      <c r="B373" s="31" t="s">
        <v>6</v>
      </c>
      <c r="C373" s="224"/>
      <c r="D373" s="215"/>
      <c r="E373" s="217">
        <f t="shared" si="26"/>
        <v>0</v>
      </c>
    </row>
    <row r="374" spans="1:5" s="7" customFormat="1" ht="19.899999999999999" customHeight="1" x14ac:dyDescent="0.2">
      <c r="A374" s="14" t="s">
        <v>725</v>
      </c>
      <c r="B374" s="15" t="s">
        <v>97</v>
      </c>
      <c r="C374" s="214">
        <f>+'BPU Travaux'!C374</f>
        <v>0</v>
      </c>
      <c r="D374" s="214"/>
      <c r="E374" s="216">
        <f t="shared" si="26"/>
        <v>0</v>
      </c>
    </row>
    <row r="375" spans="1:5" s="7" customFormat="1" ht="19.899999999999999" customHeight="1" x14ac:dyDescent="0.2">
      <c r="A375" s="16"/>
      <c r="B375" s="31" t="s">
        <v>6</v>
      </c>
      <c r="C375" s="224"/>
      <c r="D375" s="215"/>
      <c r="E375" s="217">
        <f t="shared" si="26"/>
        <v>0</v>
      </c>
    </row>
    <row r="376" spans="1:5" s="7" customFormat="1" ht="19.899999999999999" customHeight="1" x14ac:dyDescent="0.2">
      <c r="A376" s="14" t="s">
        <v>726</v>
      </c>
      <c r="B376" s="15" t="s">
        <v>98</v>
      </c>
      <c r="C376" s="214">
        <f>+'BPU Travaux'!C376</f>
        <v>0</v>
      </c>
      <c r="D376" s="214"/>
      <c r="E376" s="216">
        <f t="shared" si="26"/>
        <v>0</v>
      </c>
    </row>
    <row r="377" spans="1:5" s="7" customFormat="1" ht="19.899999999999999" customHeight="1" x14ac:dyDescent="0.2">
      <c r="A377" s="16"/>
      <c r="B377" s="31" t="s">
        <v>6</v>
      </c>
      <c r="C377" s="224"/>
      <c r="D377" s="215"/>
      <c r="E377" s="217">
        <f t="shared" si="26"/>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f>+'BPU Travaux'!C380</f>
        <v>0</v>
      </c>
      <c r="D380" s="214"/>
      <c r="E380" s="216">
        <f t="shared" ref="E380:E395" si="27">D380*C380</f>
        <v>0</v>
      </c>
    </row>
    <row r="381" spans="1:5" s="7" customFormat="1" ht="19.899999999999999" customHeight="1" x14ac:dyDescent="0.2">
      <c r="A381" s="16"/>
      <c r="B381" s="31" t="s">
        <v>6</v>
      </c>
      <c r="C381" s="224"/>
      <c r="D381" s="215"/>
      <c r="E381" s="217">
        <f t="shared" si="27"/>
        <v>0</v>
      </c>
    </row>
    <row r="382" spans="1:5" s="7" customFormat="1" ht="19.899999999999999" customHeight="1" x14ac:dyDescent="0.2">
      <c r="A382" s="14" t="s">
        <v>142</v>
      </c>
      <c r="B382" s="15" t="s">
        <v>110</v>
      </c>
      <c r="C382" s="214">
        <f>+'BPU Travaux'!C382</f>
        <v>0</v>
      </c>
      <c r="D382" s="214"/>
      <c r="E382" s="216">
        <f t="shared" si="27"/>
        <v>0</v>
      </c>
    </row>
    <row r="383" spans="1:5" s="7" customFormat="1" ht="19.899999999999999" customHeight="1" x14ac:dyDescent="0.2">
      <c r="A383" s="16"/>
      <c r="B383" s="31" t="s">
        <v>6</v>
      </c>
      <c r="C383" s="224"/>
      <c r="D383" s="215"/>
      <c r="E383" s="217">
        <f t="shared" si="27"/>
        <v>0</v>
      </c>
    </row>
    <row r="384" spans="1:5" s="7" customFormat="1" ht="19.899999999999999" customHeight="1" x14ac:dyDescent="0.2">
      <c r="A384" s="14" t="s">
        <v>144</v>
      </c>
      <c r="B384" s="15" t="s">
        <v>112</v>
      </c>
      <c r="C384" s="214">
        <f>+'BPU Travaux'!C384</f>
        <v>0</v>
      </c>
      <c r="D384" s="214"/>
      <c r="E384" s="216">
        <f t="shared" si="27"/>
        <v>0</v>
      </c>
    </row>
    <row r="385" spans="1:7" s="7" customFormat="1" ht="19.899999999999999" customHeight="1" x14ac:dyDescent="0.2">
      <c r="A385" s="16"/>
      <c r="B385" s="31" t="s">
        <v>6</v>
      </c>
      <c r="C385" s="224"/>
      <c r="D385" s="215"/>
      <c r="E385" s="217">
        <f t="shared" si="27"/>
        <v>0</v>
      </c>
    </row>
    <row r="386" spans="1:7" s="7" customFormat="1" ht="19.899999999999999" customHeight="1" x14ac:dyDescent="0.2">
      <c r="A386" s="14" t="s">
        <v>146</v>
      </c>
      <c r="B386" s="15" t="s">
        <v>114</v>
      </c>
      <c r="C386" s="214">
        <f>+'BPU Travaux'!C386</f>
        <v>0</v>
      </c>
      <c r="D386" s="214"/>
      <c r="E386" s="216">
        <f t="shared" si="27"/>
        <v>0</v>
      </c>
    </row>
    <row r="387" spans="1:7" s="7" customFormat="1" ht="19.899999999999999" customHeight="1" x14ac:dyDescent="0.2">
      <c r="A387" s="16"/>
      <c r="B387" s="31" t="s">
        <v>6</v>
      </c>
      <c r="C387" s="224"/>
      <c r="D387" s="215"/>
      <c r="E387" s="217">
        <f t="shared" si="27"/>
        <v>0</v>
      </c>
    </row>
    <row r="388" spans="1:7" s="7" customFormat="1" ht="19.899999999999999" customHeight="1" x14ac:dyDescent="0.2">
      <c r="A388" s="14" t="s">
        <v>727</v>
      </c>
      <c r="B388" s="15" t="s">
        <v>115</v>
      </c>
      <c r="C388" s="214">
        <f>+'BPU Travaux'!C388</f>
        <v>0</v>
      </c>
      <c r="D388" s="214"/>
      <c r="E388" s="216">
        <f t="shared" si="27"/>
        <v>0</v>
      </c>
    </row>
    <row r="389" spans="1:7" s="7" customFormat="1" ht="19.899999999999999" customHeight="1" x14ac:dyDescent="0.2">
      <c r="A389" s="16"/>
      <c r="B389" s="31" t="s">
        <v>6</v>
      </c>
      <c r="C389" s="224"/>
      <c r="D389" s="215"/>
      <c r="E389" s="217">
        <f t="shared" si="27"/>
        <v>0</v>
      </c>
    </row>
    <row r="390" spans="1:7" s="7" customFormat="1" ht="19.899999999999999" customHeight="1" x14ac:dyDescent="0.2">
      <c r="A390" s="14" t="s">
        <v>728</v>
      </c>
      <c r="B390" s="15" t="s">
        <v>116</v>
      </c>
      <c r="C390" s="214">
        <f>+'BPU Travaux'!C390</f>
        <v>0</v>
      </c>
      <c r="D390" s="214"/>
      <c r="E390" s="216">
        <f t="shared" si="27"/>
        <v>0</v>
      </c>
    </row>
    <row r="391" spans="1:7" s="7" customFormat="1" ht="19.899999999999999" customHeight="1" x14ac:dyDescent="0.2">
      <c r="A391" s="16"/>
      <c r="B391" s="31" t="s">
        <v>6</v>
      </c>
      <c r="C391" s="224"/>
      <c r="D391" s="215"/>
      <c r="E391" s="217">
        <f t="shared" si="27"/>
        <v>0</v>
      </c>
    </row>
    <row r="392" spans="1:7" s="7" customFormat="1" ht="19.899999999999999" customHeight="1" x14ac:dyDescent="0.2">
      <c r="A392" s="14" t="s">
        <v>729</v>
      </c>
      <c r="B392" s="15" t="s">
        <v>117</v>
      </c>
      <c r="C392" s="214">
        <f>+'BPU Travaux'!C392</f>
        <v>0</v>
      </c>
      <c r="D392" s="214"/>
      <c r="E392" s="216">
        <f t="shared" si="27"/>
        <v>0</v>
      </c>
    </row>
    <row r="393" spans="1:7" s="7" customFormat="1" ht="19.899999999999999" customHeight="1" x14ac:dyDescent="0.2">
      <c r="A393" s="16"/>
      <c r="B393" s="31" t="s">
        <v>6</v>
      </c>
      <c r="C393" s="224"/>
      <c r="D393" s="215"/>
      <c r="E393" s="217">
        <f t="shared" si="27"/>
        <v>0</v>
      </c>
    </row>
    <row r="394" spans="1:7" s="7" customFormat="1" ht="19.899999999999999" customHeight="1" x14ac:dyDescent="0.2">
      <c r="A394" s="14" t="s">
        <v>730</v>
      </c>
      <c r="B394" s="15" t="s">
        <v>118</v>
      </c>
      <c r="C394" s="214">
        <f>+'BPU Travaux'!C394</f>
        <v>0</v>
      </c>
      <c r="D394" s="214"/>
      <c r="E394" s="216">
        <f t="shared" si="27"/>
        <v>0</v>
      </c>
    </row>
    <row r="395" spans="1:7" s="7" customFormat="1" ht="19.899999999999999" customHeight="1" x14ac:dyDescent="0.2">
      <c r="A395" s="16"/>
      <c r="B395" s="31" t="s">
        <v>6</v>
      </c>
      <c r="C395" s="224"/>
      <c r="D395" s="215"/>
      <c r="E395" s="217">
        <f t="shared" si="27"/>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f>+'BPU Travaux'!C398</f>
        <v>0</v>
      </c>
      <c r="D398" s="214"/>
      <c r="E398" s="216">
        <f t="shared" ref="E398:E421" si="28">D398*C398</f>
        <v>0</v>
      </c>
      <c r="G398" s="35"/>
    </row>
    <row r="399" spans="1:7" s="7" customFormat="1" ht="16.149999999999999" customHeight="1" x14ac:dyDescent="0.2">
      <c r="A399" s="16"/>
      <c r="B399" s="31" t="s">
        <v>6</v>
      </c>
      <c r="C399" s="224"/>
      <c r="D399" s="215"/>
      <c r="E399" s="217">
        <f t="shared" si="28"/>
        <v>0</v>
      </c>
      <c r="G399" s="35"/>
    </row>
    <row r="400" spans="1:7" s="7" customFormat="1" ht="16.149999999999999" customHeight="1" x14ac:dyDescent="0.2">
      <c r="A400" s="14" t="s">
        <v>149</v>
      </c>
      <c r="B400" s="15" t="s">
        <v>155</v>
      </c>
      <c r="C400" s="214">
        <f>+'BPU Travaux'!C400</f>
        <v>0</v>
      </c>
      <c r="D400" s="214"/>
      <c r="E400" s="216">
        <f t="shared" si="28"/>
        <v>0</v>
      </c>
      <c r="G400" s="35"/>
    </row>
    <row r="401" spans="1:7" s="7" customFormat="1" ht="16.149999999999999" customHeight="1" x14ac:dyDescent="0.2">
      <c r="A401" s="16"/>
      <c r="B401" s="31" t="s">
        <v>6</v>
      </c>
      <c r="C401" s="224"/>
      <c r="D401" s="215"/>
      <c r="E401" s="217">
        <f t="shared" si="28"/>
        <v>0</v>
      </c>
      <c r="G401" s="35"/>
    </row>
    <row r="402" spans="1:7" s="7" customFormat="1" ht="16.149999999999999" customHeight="1" x14ac:dyDescent="0.2">
      <c r="A402" s="14" t="s">
        <v>150</v>
      </c>
      <c r="B402" s="15" t="s">
        <v>156</v>
      </c>
      <c r="C402" s="214">
        <f>+'BPU Travaux'!C402</f>
        <v>0</v>
      </c>
      <c r="D402" s="214"/>
      <c r="E402" s="216">
        <f t="shared" si="28"/>
        <v>0</v>
      </c>
      <c r="G402" s="35"/>
    </row>
    <row r="403" spans="1:7" s="7" customFormat="1" ht="16.149999999999999" customHeight="1" x14ac:dyDescent="0.2">
      <c r="A403" s="16"/>
      <c r="B403" s="31" t="s">
        <v>6</v>
      </c>
      <c r="C403" s="224"/>
      <c r="D403" s="215"/>
      <c r="E403" s="217">
        <f t="shared" si="28"/>
        <v>0</v>
      </c>
      <c r="G403" s="35"/>
    </row>
    <row r="404" spans="1:7" s="7" customFormat="1" ht="16.149999999999999" customHeight="1" x14ac:dyDescent="0.2">
      <c r="A404" s="14" t="s">
        <v>151</v>
      </c>
      <c r="B404" s="15" t="s">
        <v>157</v>
      </c>
      <c r="C404" s="214">
        <f>+'BPU Travaux'!C404</f>
        <v>0</v>
      </c>
      <c r="D404" s="214"/>
      <c r="E404" s="216">
        <f t="shared" si="28"/>
        <v>0</v>
      </c>
    </row>
    <row r="405" spans="1:7" s="7" customFormat="1" ht="16.149999999999999" customHeight="1" x14ac:dyDescent="0.2">
      <c r="A405" s="16"/>
      <c r="B405" s="31" t="s">
        <v>6</v>
      </c>
      <c r="C405" s="224"/>
      <c r="D405" s="215"/>
      <c r="E405" s="217">
        <f t="shared" si="28"/>
        <v>0</v>
      </c>
    </row>
    <row r="406" spans="1:7" s="7" customFormat="1" ht="16.149999999999999" customHeight="1" x14ac:dyDescent="0.2">
      <c r="A406" s="14" t="s">
        <v>731</v>
      </c>
      <c r="B406" s="15" t="s">
        <v>158</v>
      </c>
      <c r="C406" s="214">
        <f>+'BPU Travaux'!C406</f>
        <v>0</v>
      </c>
      <c r="D406" s="214"/>
      <c r="E406" s="216">
        <f t="shared" si="28"/>
        <v>0</v>
      </c>
    </row>
    <row r="407" spans="1:7" s="7" customFormat="1" ht="16.149999999999999" customHeight="1" x14ac:dyDescent="0.2">
      <c r="A407" s="16"/>
      <c r="B407" s="31" t="s">
        <v>6</v>
      </c>
      <c r="C407" s="224"/>
      <c r="D407" s="215"/>
      <c r="E407" s="217">
        <f t="shared" si="28"/>
        <v>0</v>
      </c>
    </row>
    <row r="408" spans="1:7" s="7" customFormat="1" ht="16.149999999999999" customHeight="1" x14ac:dyDescent="0.2">
      <c r="A408" s="14" t="s">
        <v>732</v>
      </c>
      <c r="B408" s="15" t="s">
        <v>103</v>
      </c>
      <c r="C408" s="214">
        <f>+'BPU Travaux'!C408</f>
        <v>0</v>
      </c>
      <c r="D408" s="214"/>
      <c r="E408" s="216">
        <f t="shared" si="28"/>
        <v>0</v>
      </c>
    </row>
    <row r="409" spans="1:7" s="7" customFormat="1" ht="16.149999999999999" customHeight="1" x14ac:dyDescent="0.2">
      <c r="A409" s="16"/>
      <c r="B409" s="31" t="s">
        <v>6</v>
      </c>
      <c r="C409" s="224"/>
      <c r="D409" s="215"/>
      <c r="E409" s="217">
        <f t="shared" si="28"/>
        <v>0</v>
      </c>
    </row>
    <row r="410" spans="1:7" s="7" customFormat="1" ht="16.149999999999999" customHeight="1" x14ac:dyDescent="0.2">
      <c r="A410" s="14" t="s">
        <v>733</v>
      </c>
      <c r="B410" s="15" t="s">
        <v>159</v>
      </c>
      <c r="C410" s="214">
        <f>+'BPU Travaux'!C410</f>
        <v>0</v>
      </c>
      <c r="D410" s="214"/>
      <c r="E410" s="216">
        <f t="shared" si="28"/>
        <v>0</v>
      </c>
    </row>
    <row r="411" spans="1:7" s="7" customFormat="1" ht="16.149999999999999" customHeight="1" x14ac:dyDescent="0.2">
      <c r="A411" s="16"/>
      <c r="B411" s="31" t="s">
        <v>6</v>
      </c>
      <c r="C411" s="224"/>
      <c r="D411" s="215"/>
      <c r="E411" s="217">
        <f t="shared" si="28"/>
        <v>0</v>
      </c>
    </row>
    <row r="412" spans="1:7" s="7" customFormat="1" ht="16.149999999999999" customHeight="1" x14ac:dyDescent="0.2">
      <c r="A412" s="14" t="s">
        <v>734</v>
      </c>
      <c r="B412" s="15" t="s">
        <v>160</v>
      </c>
      <c r="C412" s="214">
        <f>+'BPU Travaux'!C412</f>
        <v>0</v>
      </c>
      <c r="D412" s="214"/>
      <c r="E412" s="216">
        <f t="shared" si="28"/>
        <v>0</v>
      </c>
    </row>
    <row r="413" spans="1:7" s="7" customFormat="1" ht="16.149999999999999" customHeight="1" x14ac:dyDescent="0.2">
      <c r="A413" s="16"/>
      <c r="B413" s="31" t="s">
        <v>6</v>
      </c>
      <c r="C413" s="224"/>
      <c r="D413" s="215"/>
      <c r="E413" s="217">
        <f t="shared" si="28"/>
        <v>0</v>
      </c>
    </row>
    <row r="414" spans="1:7" s="7" customFormat="1" ht="16.149999999999999" customHeight="1" x14ac:dyDescent="0.2">
      <c r="A414" s="14" t="s">
        <v>735</v>
      </c>
      <c r="B414" s="15" t="s">
        <v>161</v>
      </c>
      <c r="C414" s="214">
        <f>+'BPU Travaux'!C414</f>
        <v>0</v>
      </c>
      <c r="D414" s="214"/>
      <c r="E414" s="216">
        <f t="shared" si="28"/>
        <v>0</v>
      </c>
    </row>
    <row r="415" spans="1:7" s="7" customFormat="1" ht="16.149999999999999" customHeight="1" x14ac:dyDescent="0.2">
      <c r="A415" s="16"/>
      <c r="B415" s="31" t="s">
        <v>6</v>
      </c>
      <c r="C415" s="224"/>
      <c r="D415" s="215"/>
      <c r="E415" s="217">
        <f t="shared" si="28"/>
        <v>0</v>
      </c>
    </row>
    <row r="416" spans="1:7" s="7" customFormat="1" ht="16.149999999999999" customHeight="1" x14ac:dyDescent="0.2">
      <c r="A416" s="14" t="s">
        <v>736</v>
      </c>
      <c r="B416" s="15" t="s">
        <v>162</v>
      </c>
      <c r="C416" s="214">
        <f>+'BPU Travaux'!C416</f>
        <v>0</v>
      </c>
      <c r="D416" s="214"/>
      <c r="E416" s="216">
        <f t="shared" si="28"/>
        <v>0</v>
      </c>
    </row>
    <row r="417" spans="1:5" s="7" customFormat="1" ht="16.149999999999999" customHeight="1" x14ac:dyDescent="0.2">
      <c r="A417" s="16"/>
      <c r="B417" s="31" t="s">
        <v>6</v>
      </c>
      <c r="C417" s="224"/>
      <c r="D417" s="215"/>
      <c r="E417" s="217">
        <f t="shared" si="28"/>
        <v>0</v>
      </c>
    </row>
    <row r="418" spans="1:5" s="7" customFormat="1" ht="16.149999999999999" customHeight="1" x14ac:dyDescent="0.2">
      <c r="A418" s="14" t="s">
        <v>737</v>
      </c>
      <c r="B418" s="15" t="s">
        <v>163</v>
      </c>
      <c r="C418" s="214">
        <f>+'BPU Travaux'!C418</f>
        <v>0</v>
      </c>
      <c r="D418" s="214"/>
      <c r="E418" s="216">
        <f t="shared" si="28"/>
        <v>0</v>
      </c>
    </row>
    <row r="419" spans="1:5" s="7" customFormat="1" ht="16.149999999999999" customHeight="1" x14ac:dyDescent="0.2">
      <c r="A419" s="16"/>
      <c r="B419" s="31" t="s">
        <v>6</v>
      </c>
      <c r="C419" s="224"/>
      <c r="D419" s="215"/>
      <c r="E419" s="217">
        <f t="shared" si="28"/>
        <v>0</v>
      </c>
    </row>
    <row r="420" spans="1:5" s="7" customFormat="1" ht="16.149999999999999" customHeight="1" x14ac:dyDescent="0.2">
      <c r="A420" s="14" t="s">
        <v>738</v>
      </c>
      <c r="B420" s="15" t="s">
        <v>164</v>
      </c>
      <c r="C420" s="214">
        <f>+'BPU Travaux'!C420</f>
        <v>0</v>
      </c>
      <c r="D420" s="214"/>
      <c r="E420" s="216">
        <f t="shared" si="28"/>
        <v>0</v>
      </c>
    </row>
    <row r="421" spans="1:5" s="7" customFormat="1" ht="16.149999999999999" customHeight="1" x14ac:dyDescent="0.2">
      <c r="A421" s="16"/>
      <c r="B421" s="31" t="s">
        <v>6</v>
      </c>
      <c r="C421" s="224"/>
      <c r="D421" s="215"/>
      <c r="E421" s="217">
        <f t="shared" si="28"/>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f>+'BPU Travaux'!C425</f>
        <v>0</v>
      </c>
      <c r="D425" s="214"/>
      <c r="E425" s="216">
        <f t="shared" ref="E425:E435" si="29">D425*C425</f>
        <v>0</v>
      </c>
    </row>
    <row r="426" spans="1:5" s="79" customFormat="1" ht="18" customHeight="1" x14ac:dyDescent="0.25">
      <c r="A426" s="213"/>
      <c r="B426" s="80" t="s">
        <v>172</v>
      </c>
      <c r="C426" s="224"/>
      <c r="D426" s="215"/>
      <c r="E426" s="217">
        <f t="shared" si="29"/>
        <v>0</v>
      </c>
    </row>
    <row r="427" spans="1:5" s="79" customFormat="1" ht="18" customHeight="1" x14ac:dyDescent="0.25">
      <c r="A427" s="212" t="s">
        <v>173</v>
      </c>
      <c r="B427" s="132" t="s">
        <v>561</v>
      </c>
      <c r="C427" s="214">
        <f>+'BPU Travaux'!C427</f>
        <v>0</v>
      </c>
      <c r="D427" s="214"/>
      <c r="E427" s="216">
        <f t="shared" si="29"/>
        <v>0</v>
      </c>
    </row>
    <row r="428" spans="1:5" s="79" customFormat="1" ht="18" customHeight="1" x14ac:dyDescent="0.25">
      <c r="A428" s="213"/>
      <c r="B428" s="80" t="s">
        <v>172</v>
      </c>
      <c r="C428" s="224"/>
      <c r="D428" s="215"/>
      <c r="E428" s="217">
        <f t="shared" si="29"/>
        <v>0</v>
      </c>
    </row>
    <row r="429" spans="1:5" s="79" customFormat="1" ht="18" customHeight="1" x14ac:dyDescent="0.25">
      <c r="A429" s="212" t="s">
        <v>175</v>
      </c>
      <c r="B429" s="132" t="s">
        <v>560</v>
      </c>
      <c r="C429" s="214">
        <f>+'BPU Travaux'!C429</f>
        <v>0</v>
      </c>
      <c r="D429" s="214"/>
      <c r="E429" s="216">
        <f t="shared" si="29"/>
        <v>0</v>
      </c>
    </row>
    <row r="430" spans="1:5" s="79" customFormat="1" ht="18" customHeight="1" x14ac:dyDescent="0.25">
      <c r="A430" s="213"/>
      <c r="B430" s="80" t="s">
        <v>172</v>
      </c>
      <c r="C430" s="224"/>
      <c r="D430" s="215"/>
      <c r="E430" s="217">
        <f t="shared" si="29"/>
        <v>0</v>
      </c>
    </row>
    <row r="431" spans="1:5" s="79" customFormat="1" ht="18" customHeight="1" x14ac:dyDescent="0.25">
      <c r="A431" s="212" t="s">
        <v>176</v>
      </c>
      <c r="B431" s="132" t="s">
        <v>559</v>
      </c>
      <c r="C431" s="214">
        <f>+'BPU Travaux'!C431</f>
        <v>0</v>
      </c>
      <c r="D431" s="214"/>
      <c r="E431" s="216">
        <f t="shared" si="29"/>
        <v>0</v>
      </c>
    </row>
    <row r="432" spans="1:5" s="79" customFormat="1" ht="18" customHeight="1" x14ac:dyDescent="0.25">
      <c r="A432" s="213"/>
      <c r="B432" s="80" t="s">
        <v>172</v>
      </c>
      <c r="C432" s="224"/>
      <c r="D432" s="215"/>
      <c r="E432" s="217">
        <f t="shared" si="29"/>
        <v>0</v>
      </c>
    </row>
    <row r="433" spans="1:5" s="79" customFormat="1" x14ac:dyDescent="0.25">
      <c r="A433" s="109" t="s">
        <v>181</v>
      </c>
      <c r="B433" s="94" t="s">
        <v>558</v>
      </c>
      <c r="C433" s="214">
        <f>+'BPU Travaux'!C433</f>
        <v>0</v>
      </c>
      <c r="D433" s="214"/>
      <c r="E433" s="216">
        <f t="shared" si="29"/>
        <v>0</v>
      </c>
    </row>
    <row r="434" spans="1:5" s="79" customFormat="1" ht="22.5" x14ac:dyDescent="0.25">
      <c r="A434" s="90"/>
      <c r="B434" s="82" t="s">
        <v>557</v>
      </c>
      <c r="C434" s="224"/>
      <c r="D434" s="224"/>
      <c r="E434" s="234">
        <f t="shared" si="29"/>
        <v>0</v>
      </c>
    </row>
    <row r="435" spans="1:5" s="79" customFormat="1" ht="18" customHeight="1" x14ac:dyDescent="0.25">
      <c r="A435" s="112"/>
      <c r="B435" s="80" t="s">
        <v>280</v>
      </c>
      <c r="C435" s="224"/>
      <c r="D435" s="215"/>
      <c r="E435" s="217">
        <f t="shared" si="29"/>
        <v>0</v>
      </c>
    </row>
    <row r="436" spans="1:5" s="79" customFormat="1" x14ac:dyDescent="0.25">
      <c r="A436" s="109" t="s">
        <v>183</v>
      </c>
      <c r="B436" s="71" t="s">
        <v>556</v>
      </c>
      <c r="C436" s="121"/>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f>+'BPU Travaux'!C439</f>
        <v>0</v>
      </c>
      <c r="D439" s="214"/>
      <c r="E439" s="216">
        <f t="shared" ref="E439:E450" si="30">D439*C439</f>
        <v>0</v>
      </c>
    </row>
    <row r="440" spans="1:5" s="79" customFormat="1" x14ac:dyDescent="0.25">
      <c r="A440" s="218"/>
      <c r="B440" s="106" t="s">
        <v>551</v>
      </c>
      <c r="C440" s="224"/>
      <c r="D440" s="224"/>
      <c r="E440" s="234">
        <f t="shared" si="30"/>
        <v>0</v>
      </c>
    </row>
    <row r="441" spans="1:5" s="79" customFormat="1" ht="18" customHeight="1" x14ac:dyDescent="0.25">
      <c r="A441" s="213"/>
      <c r="B441" s="80" t="s">
        <v>172</v>
      </c>
      <c r="C441" s="224"/>
      <c r="D441" s="215"/>
      <c r="E441" s="217">
        <f t="shared" si="30"/>
        <v>0</v>
      </c>
    </row>
    <row r="442" spans="1:5" s="79" customFormat="1" x14ac:dyDescent="0.25">
      <c r="A442" s="212" t="s">
        <v>552</v>
      </c>
      <c r="B442" s="130" t="s">
        <v>539</v>
      </c>
      <c r="C442" s="214">
        <f>+'BPU Travaux'!C442</f>
        <v>0</v>
      </c>
      <c r="D442" s="214"/>
      <c r="E442" s="216">
        <f t="shared" si="30"/>
        <v>0</v>
      </c>
    </row>
    <row r="443" spans="1:5" s="79" customFormat="1" x14ac:dyDescent="0.25">
      <c r="A443" s="218"/>
      <c r="B443" s="106" t="s">
        <v>551</v>
      </c>
      <c r="C443" s="224"/>
      <c r="D443" s="224"/>
      <c r="E443" s="234">
        <f t="shared" si="30"/>
        <v>0</v>
      </c>
    </row>
    <row r="444" spans="1:5" s="79" customFormat="1" ht="18" customHeight="1" x14ac:dyDescent="0.25">
      <c r="A444" s="213"/>
      <c r="B444" s="80" t="s">
        <v>172</v>
      </c>
      <c r="C444" s="224"/>
      <c r="D444" s="215"/>
      <c r="E444" s="217">
        <f t="shared" si="30"/>
        <v>0</v>
      </c>
    </row>
    <row r="445" spans="1:5" s="79" customFormat="1" x14ac:dyDescent="0.25">
      <c r="A445" s="212" t="s">
        <v>550</v>
      </c>
      <c r="B445" s="130" t="s">
        <v>549</v>
      </c>
      <c r="C445" s="214">
        <f>+'BPU Travaux'!C445</f>
        <v>0</v>
      </c>
      <c r="D445" s="214"/>
      <c r="E445" s="216">
        <f t="shared" si="30"/>
        <v>0</v>
      </c>
    </row>
    <row r="446" spans="1:5" s="79" customFormat="1" x14ac:dyDescent="0.25">
      <c r="A446" s="218"/>
      <c r="B446" s="106" t="s">
        <v>548</v>
      </c>
      <c r="C446" s="224"/>
      <c r="D446" s="224"/>
      <c r="E446" s="234">
        <f t="shared" si="30"/>
        <v>0</v>
      </c>
    </row>
    <row r="447" spans="1:5" s="79" customFormat="1" ht="18" customHeight="1" x14ac:dyDescent="0.25">
      <c r="A447" s="213"/>
      <c r="B447" s="80" t="s">
        <v>172</v>
      </c>
      <c r="C447" s="224"/>
      <c r="D447" s="215"/>
      <c r="E447" s="217">
        <f t="shared" si="30"/>
        <v>0</v>
      </c>
    </row>
    <row r="448" spans="1:5" s="79" customFormat="1" x14ac:dyDescent="0.25">
      <c r="A448" s="212" t="s">
        <v>547</v>
      </c>
      <c r="B448" s="130" t="s">
        <v>546</v>
      </c>
      <c r="C448" s="214">
        <f>+'BPU Travaux'!C448</f>
        <v>0</v>
      </c>
      <c r="D448" s="214"/>
      <c r="E448" s="216">
        <f t="shared" si="30"/>
        <v>0</v>
      </c>
    </row>
    <row r="449" spans="1:5" s="79" customFormat="1" x14ac:dyDescent="0.25">
      <c r="A449" s="218"/>
      <c r="B449" s="106" t="s">
        <v>545</v>
      </c>
      <c r="C449" s="224"/>
      <c r="D449" s="224"/>
      <c r="E449" s="234">
        <f t="shared" si="30"/>
        <v>0</v>
      </c>
    </row>
    <row r="450" spans="1:5" s="79" customFormat="1" ht="18" customHeight="1" x14ac:dyDescent="0.25">
      <c r="A450" s="213"/>
      <c r="B450" s="80" t="s">
        <v>172</v>
      </c>
      <c r="C450" s="224"/>
      <c r="D450" s="215"/>
      <c r="E450" s="217">
        <f t="shared" si="30"/>
        <v>0</v>
      </c>
    </row>
    <row r="451" spans="1:5" s="79" customFormat="1" x14ac:dyDescent="0.25">
      <c r="A451" s="212" t="s">
        <v>186</v>
      </c>
      <c r="B451" s="131" t="s">
        <v>544</v>
      </c>
      <c r="C451" s="122"/>
      <c r="D451" s="122"/>
      <c r="E451" s="122"/>
    </row>
    <row r="452" spans="1:5" s="79" customFormat="1" ht="18" customHeight="1" x14ac:dyDescent="0.25">
      <c r="A452" s="213"/>
      <c r="B452" s="127" t="s">
        <v>543</v>
      </c>
      <c r="C452" s="122"/>
      <c r="D452" s="122"/>
      <c r="E452" s="122"/>
    </row>
    <row r="453" spans="1:5" s="79" customFormat="1" x14ac:dyDescent="0.25">
      <c r="A453" s="212" t="s">
        <v>542</v>
      </c>
      <c r="B453" s="130" t="s">
        <v>541</v>
      </c>
      <c r="C453" s="214">
        <f>+'BPU Travaux'!C453</f>
        <v>0</v>
      </c>
      <c r="D453" s="214"/>
      <c r="E453" s="216">
        <f t="shared" ref="E453:E458" si="31">D453*C453</f>
        <v>0</v>
      </c>
    </row>
    <row r="454" spans="1:5" s="79" customFormat="1" x14ac:dyDescent="0.25">
      <c r="A454" s="218"/>
      <c r="B454" s="106" t="s">
        <v>538</v>
      </c>
      <c r="C454" s="224"/>
      <c r="D454" s="224"/>
      <c r="E454" s="234">
        <f t="shared" si="31"/>
        <v>0</v>
      </c>
    </row>
    <row r="455" spans="1:5" s="79" customFormat="1" ht="18" customHeight="1" x14ac:dyDescent="0.25">
      <c r="A455" s="213"/>
      <c r="B455" s="80" t="s">
        <v>172</v>
      </c>
      <c r="C455" s="224"/>
      <c r="D455" s="215"/>
      <c r="E455" s="217">
        <f t="shared" si="31"/>
        <v>0</v>
      </c>
    </row>
    <row r="456" spans="1:5" s="79" customFormat="1" x14ac:dyDescent="0.25">
      <c r="A456" s="212" t="s">
        <v>540</v>
      </c>
      <c r="B456" s="130" t="s">
        <v>539</v>
      </c>
      <c r="C456" s="214">
        <f>+'BPU Travaux'!C456</f>
        <v>0</v>
      </c>
      <c r="D456" s="214"/>
      <c r="E456" s="216">
        <f t="shared" si="31"/>
        <v>0</v>
      </c>
    </row>
    <row r="457" spans="1:5" s="79" customFormat="1" x14ac:dyDescent="0.25">
      <c r="A457" s="218"/>
      <c r="B457" s="106" t="s">
        <v>538</v>
      </c>
      <c r="C457" s="224"/>
      <c r="D457" s="224"/>
      <c r="E457" s="234">
        <f t="shared" si="31"/>
        <v>0</v>
      </c>
    </row>
    <row r="458" spans="1:5" s="79" customFormat="1" ht="18" customHeight="1" x14ac:dyDescent="0.25">
      <c r="A458" s="213"/>
      <c r="B458" s="80" t="s">
        <v>172</v>
      </c>
      <c r="C458" s="215"/>
      <c r="D458" s="215"/>
      <c r="E458" s="217">
        <f t="shared" si="31"/>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884</v>
      </c>
      <c r="C461" s="214">
        <f>+'BPU Travaux'!C461</f>
        <v>0</v>
      </c>
      <c r="D461" s="214"/>
      <c r="E461" s="216">
        <f t="shared" ref="E461:E462" si="32">D461*C461</f>
        <v>0</v>
      </c>
    </row>
    <row r="462" spans="1:5" s="79" customFormat="1" ht="21" customHeight="1" x14ac:dyDescent="0.25">
      <c r="A462" s="213"/>
      <c r="B462" s="80" t="s">
        <v>172</v>
      </c>
      <c r="C462" s="224"/>
      <c r="D462" s="215"/>
      <c r="E462" s="217">
        <f t="shared" si="32"/>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56.25"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f>+'BPU Travaux'!C467</f>
        <v>0</v>
      </c>
      <c r="D467" s="214"/>
      <c r="E467" s="216">
        <f t="shared" ref="E467:E472" si="33">D467*C467</f>
        <v>0</v>
      </c>
    </row>
    <row r="468" spans="1:5" s="81" customFormat="1" ht="18" customHeight="1" x14ac:dyDescent="0.2">
      <c r="A468" s="220"/>
      <c r="B468" s="80" t="s">
        <v>172</v>
      </c>
      <c r="C468" s="224"/>
      <c r="D468" s="215"/>
      <c r="E468" s="217">
        <f t="shared" si="33"/>
        <v>0</v>
      </c>
    </row>
    <row r="469" spans="1:5" s="79" customFormat="1" ht="18" customHeight="1" x14ac:dyDescent="0.25">
      <c r="A469" s="219" t="s">
        <v>529</v>
      </c>
      <c r="B469" s="105" t="s">
        <v>528</v>
      </c>
      <c r="C469" s="214">
        <f>+'BPU Travaux'!C469</f>
        <v>0</v>
      </c>
      <c r="D469" s="214"/>
      <c r="E469" s="216">
        <f t="shared" si="33"/>
        <v>0</v>
      </c>
    </row>
    <row r="470" spans="1:5" s="79" customFormat="1" ht="18" customHeight="1" x14ac:dyDescent="0.25">
      <c r="A470" s="220"/>
      <c r="B470" s="80" t="s">
        <v>172</v>
      </c>
      <c r="C470" s="224"/>
      <c r="D470" s="215"/>
      <c r="E470" s="217">
        <f t="shared" si="33"/>
        <v>0</v>
      </c>
    </row>
    <row r="471" spans="1:5" s="79" customFormat="1" ht="18" customHeight="1" x14ac:dyDescent="0.25">
      <c r="A471" s="219" t="s">
        <v>527</v>
      </c>
      <c r="B471" s="105" t="s">
        <v>526</v>
      </c>
      <c r="C471" s="214">
        <f>+'BPU Travaux'!C471</f>
        <v>0</v>
      </c>
      <c r="D471" s="214"/>
      <c r="E471" s="216">
        <f t="shared" si="33"/>
        <v>0</v>
      </c>
    </row>
    <row r="472" spans="1:5" s="79" customFormat="1" ht="18" customHeight="1" x14ac:dyDescent="0.25">
      <c r="A472" s="220"/>
      <c r="B472" s="80" t="s">
        <v>172</v>
      </c>
      <c r="C472" s="224"/>
      <c r="D472" s="215"/>
      <c r="E472" s="217">
        <f t="shared" si="33"/>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f>+'BPU Travaux'!C475</f>
        <v>0</v>
      </c>
      <c r="D475" s="214"/>
      <c r="E475" s="216">
        <f t="shared" ref="E475:E476" si="34">D475*C475</f>
        <v>0</v>
      </c>
    </row>
    <row r="476" spans="1:5" s="81" customFormat="1" ht="30" customHeight="1" x14ac:dyDescent="0.2">
      <c r="A476" s="112"/>
      <c r="B476" s="80" t="s">
        <v>172</v>
      </c>
      <c r="C476" s="224"/>
      <c r="D476" s="215"/>
      <c r="E476" s="217">
        <f t="shared" si="34"/>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f>+'BPU Travaux'!C479</f>
        <v>0</v>
      </c>
      <c r="D479" s="214"/>
      <c r="E479" s="216">
        <f t="shared" ref="E479:E485" si="35">D479*C479</f>
        <v>0</v>
      </c>
    </row>
    <row r="480" spans="1:5" s="81" customFormat="1" ht="18" customHeight="1" x14ac:dyDescent="0.2">
      <c r="A480" s="112"/>
      <c r="B480" s="80" t="s">
        <v>172</v>
      </c>
      <c r="C480" s="224"/>
      <c r="D480" s="215"/>
      <c r="E480" s="217">
        <f t="shared" si="35"/>
        <v>0</v>
      </c>
    </row>
    <row r="481" spans="1:5" s="79" customFormat="1" ht="18" customHeight="1" x14ac:dyDescent="0.25">
      <c r="A481" s="77" t="s">
        <v>516</v>
      </c>
      <c r="B481" s="105" t="s">
        <v>515</v>
      </c>
      <c r="C481" s="214">
        <f>+'BPU Travaux'!C481</f>
        <v>0</v>
      </c>
      <c r="D481" s="214"/>
      <c r="E481" s="216">
        <f t="shared" si="35"/>
        <v>0</v>
      </c>
    </row>
    <row r="482" spans="1:5" s="79" customFormat="1" ht="18" customHeight="1" x14ac:dyDescent="0.25">
      <c r="A482" s="112"/>
      <c r="B482" s="80" t="s">
        <v>172</v>
      </c>
      <c r="C482" s="224"/>
      <c r="D482" s="215"/>
      <c r="E482" s="217">
        <f t="shared" si="35"/>
        <v>0</v>
      </c>
    </row>
    <row r="483" spans="1:5" s="79" customFormat="1" x14ac:dyDescent="0.25">
      <c r="A483" s="109" t="s">
        <v>200</v>
      </c>
      <c r="B483" s="94" t="s">
        <v>514</v>
      </c>
      <c r="C483" s="214">
        <f>+'BPU Travaux'!C483</f>
        <v>0</v>
      </c>
      <c r="D483" s="214"/>
      <c r="E483" s="216">
        <f t="shared" si="35"/>
        <v>0</v>
      </c>
    </row>
    <row r="484" spans="1:5" s="79" customFormat="1" ht="22.5" x14ac:dyDescent="0.25">
      <c r="A484" s="90"/>
      <c r="B484" s="82" t="s">
        <v>513</v>
      </c>
      <c r="C484" s="224"/>
      <c r="D484" s="224"/>
      <c r="E484" s="234">
        <f t="shared" si="35"/>
        <v>0</v>
      </c>
    </row>
    <row r="485" spans="1:5" s="79" customFormat="1" ht="24.95" customHeight="1" x14ac:dyDescent="0.25">
      <c r="A485" s="112"/>
      <c r="B485" s="80" t="s">
        <v>280</v>
      </c>
      <c r="C485" s="215"/>
      <c r="D485" s="215"/>
      <c r="E485" s="217">
        <f t="shared" si="35"/>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f>+'BPU Travaux'!C489</f>
        <v>0</v>
      </c>
      <c r="D489" s="214"/>
      <c r="E489" s="216">
        <f t="shared" ref="E489:E492" si="36">D489*C489</f>
        <v>0</v>
      </c>
    </row>
    <row r="490" spans="1:5" s="81" customFormat="1" ht="18" customHeight="1" x14ac:dyDescent="0.2">
      <c r="A490" s="213"/>
      <c r="B490" s="80" t="s">
        <v>172</v>
      </c>
      <c r="C490" s="224"/>
      <c r="D490" s="215"/>
      <c r="E490" s="217">
        <f t="shared" si="36"/>
        <v>0</v>
      </c>
    </row>
    <row r="491" spans="1:5" s="81" customFormat="1" ht="18" customHeight="1" x14ac:dyDescent="0.2">
      <c r="A491" s="212" t="s">
        <v>506</v>
      </c>
      <c r="B491" s="110" t="s">
        <v>500</v>
      </c>
      <c r="C491" s="214">
        <f>+'BPU Travaux'!C491</f>
        <v>0</v>
      </c>
      <c r="D491" s="214"/>
      <c r="E491" s="216">
        <f t="shared" si="36"/>
        <v>0</v>
      </c>
    </row>
    <row r="492" spans="1:5" s="81" customFormat="1" ht="18" customHeight="1" x14ac:dyDescent="0.2">
      <c r="A492" s="213"/>
      <c r="B492" s="80" t="s">
        <v>172</v>
      </c>
      <c r="C492" s="224"/>
      <c r="D492" s="215"/>
      <c r="E492" s="217">
        <f t="shared" si="36"/>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f>+'BPU Travaux'!C494</f>
        <v>0</v>
      </c>
      <c r="D494" s="214"/>
      <c r="E494" s="216">
        <f t="shared" ref="E494:E497" si="37">D494*C494</f>
        <v>0</v>
      </c>
    </row>
    <row r="495" spans="1:5" s="81" customFormat="1" ht="18" customHeight="1" x14ac:dyDescent="0.2">
      <c r="A495" s="213"/>
      <c r="B495" s="80" t="s">
        <v>172</v>
      </c>
      <c r="C495" s="224"/>
      <c r="D495" s="215"/>
      <c r="E495" s="217">
        <f t="shared" si="37"/>
        <v>0</v>
      </c>
    </row>
    <row r="496" spans="1:5" s="81" customFormat="1" ht="18" customHeight="1" x14ac:dyDescent="0.2">
      <c r="A496" s="212" t="s">
        <v>501</v>
      </c>
      <c r="B496" s="110" t="s">
        <v>500</v>
      </c>
      <c r="C496" s="214">
        <f>+'BPU Travaux'!C496</f>
        <v>0</v>
      </c>
      <c r="D496" s="214"/>
      <c r="E496" s="216">
        <f t="shared" si="37"/>
        <v>0</v>
      </c>
    </row>
    <row r="497" spans="1:5" s="81" customFormat="1" ht="18" customHeight="1" x14ac:dyDescent="0.2">
      <c r="A497" s="213"/>
      <c r="B497" s="80" t="s">
        <v>172</v>
      </c>
      <c r="C497" s="224"/>
      <c r="D497" s="215"/>
      <c r="E497" s="217">
        <f t="shared" si="37"/>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f>+'BPU Travaux'!C499</f>
        <v>0</v>
      </c>
      <c r="D499" s="214"/>
      <c r="E499" s="216">
        <f t="shared" ref="E499:E506" si="38">D499*C499</f>
        <v>0</v>
      </c>
    </row>
    <row r="500" spans="1:5" s="81" customFormat="1" ht="18" customHeight="1" x14ac:dyDescent="0.2">
      <c r="A500" s="213"/>
      <c r="B500" s="80" t="s">
        <v>172</v>
      </c>
      <c r="C500" s="224"/>
      <c r="D500" s="215"/>
      <c r="E500" s="217">
        <f t="shared" si="38"/>
        <v>0</v>
      </c>
    </row>
    <row r="501" spans="1:5" s="81" customFormat="1" ht="18" customHeight="1" x14ac:dyDescent="0.2">
      <c r="A501" s="212" t="s">
        <v>495</v>
      </c>
      <c r="B501" s="110" t="s">
        <v>494</v>
      </c>
      <c r="C501" s="214">
        <f>+'BPU Travaux'!C501</f>
        <v>0</v>
      </c>
      <c r="D501" s="214"/>
      <c r="E501" s="216">
        <f t="shared" si="38"/>
        <v>0</v>
      </c>
    </row>
    <row r="502" spans="1:5" s="81" customFormat="1" ht="18" customHeight="1" x14ac:dyDescent="0.2">
      <c r="A502" s="213"/>
      <c r="B502" s="80" t="s">
        <v>172</v>
      </c>
      <c r="C502" s="224"/>
      <c r="D502" s="215"/>
      <c r="E502" s="217">
        <f t="shared" si="38"/>
        <v>0</v>
      </c>
    </row>
    <row r="503" spans="1:5" s="81" customFormat="1" ht="18" customHeight="1" x14ac:dyDescent="0.2">
      <c r="A503" s="212" t="s">
        <v>493</v>
      </c>
      <c r="B503" s="110" t="s">
        <v>492</v>
      </c>
      <c r="C503" s="214">
        <f>+'BPU Travaux'!C503</f>
        <v>0</v>
      </c>
      <c r="D503" s="214"/>
      <c r="E503" s="216">
        <f t="shared" si="38"/>
        <v>0</v>
      </c>
    </row>
    <row r="504" spans="1:5" s="81" customFormat="1" ht="18" customHeight="1" x14ac:dyDescent="0.2">
      <c r="A504" s="213"/>
      <c r="B504" s="80" t="s">
        <v>172</v>
      </c>
      <c r="C504" s="224"/>
      <c r="D504" s="215"/>
      <c r="E504" s="217">
        <f t="shared" si="38"/>
        <v>0</v>
      </c>
    </row>
    <row r="505" spans="1:5" s="81" customFormat="1" ht="18" customHeight="1" x14ac:dyDescent="0.2">
      <c r="A505" s="212" t="s">
        <v>491</v>
      </c>
      <c r="B505" s="110" t="s">
        <v>490</v>
      </c>
      <c r="C505" s="214">
        <f>+'BPU Travaux'!C505</f>
        <v>0</v>
      </c>
      <c r="D505" s="214"/>
      <c r="E505" s="216">
        <f t="shared" si="38"/>
        <v>0</v>
      </c>
    </row>
    <row r="506" spans="1:5" s="81" customFormat="1" ht="18" customHeight="1" x14ac:dyDescent="0.2">
      <c r="A506" s="213"/>
      <c r="B506" s="80" t="s">
        <v>172</v>
      </c>
      <c r="C506" s="215"/>
      <c r="D506" s="215"/>
      <c r="E506" s="217">
        <f t="shared" si="38"/>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f>+'BPU Travaux'!C509</f>
        <v>0</v>
      </c>
      <c r="D509" s="214"/>
      <c r="E509" s="216">
        <f t="shared" ref="E509:E519" si="39">D509*C509</f>
        <v>0</v>
      </c>
    </row>
    <row r="510" spans="1:5" s="79" customFormat="1" ht="18" customHeight="1" x14ac:dyDescent="0.25">
      <c r="A510" s="213"/>
      <c r="B510" s="80" t="s">
        <v>172</v>
      </c>
      <c r="C510" s="215"/>
      <c r="D510" s="215"/>
      <c r="E510" s="217">
        <f t="shared" si="39"/>
        <v>0</v>
      </c>
    </row>
    <row r="511" spans="1:5" s="81" customFormat="1" ht="18" customHeight="1" x14ac:dyDescent="0.2">
      <c r="A511" s="212" t="s">
        <v>484</v>
      </c>
      <c r="B511" s="110" t="s">
        <v>483</v>
      </c>
      <c r="C511" s="214">
        <f>+'BPU Travaux'!C511</f>
        <v>0</v>
      </c>
      <c r="D511" s="214"/>
      <c r="E511" s="216">
        <f t="shared" si="39"/>
        <v>0</v>
      </c>
    </row>
    <row r="512" spans="1:5" s="79" customFormat="1" ht="18" customHeight="1" x14ac:dyDescent="0.25">
      <c r="A512" s="213"/>
      <c r="B512" s="80" t="s">
        <v>172</v>
      </c>
      <c r="C512" s="215"/>
      <c r="D512" s="215"/>
      <c r="E512" s="217">
        <f t="shared" si="39"/>
        <v>0</v>
      </c>
    </row>
    <row r="513" spans="1:5" s="81" customFormat="1" ht="18" customHeight="1" x14ac:dyDescent="0.2">
      <c r="A513" s="212" t="s">
        <v>482</v>
      </c>
      <c r="B513" s="110" t="s">
        <v>481</v>
      </c>
      <c r="C513" s="214">
        <f>+'BPU Travaux'!C513</f>
        <v>0</v>
      </c>
      <c r="D513" s="214"/>
      <c r="E513" s="216">
        <f t="shared" si="39"/>
        <v>0</v>
      </c>
    </row>
    <row r="514" spans="1:5" s="79" customFormat="1" ht="18" customHeight="1" x14ac:dyDescent="0.25">
      <c r="A514" s="213"/>
      <c r="B514" s="80" t="s">
        <v>172</v>
      </c>
      <c r="C514" s="215"/>
      <c r="D514" s="215"/>
      <c r="E514" s="217">
        <f t="shared" si="39"/>
        <v>0</v>
      </c>
    </row>
    <row r="515" spans="1:5" s="81" customFormat="1" ht="18" customHeight="1" x14ac:dyDescent="0.2">
      <c r="A515" s="212" t="s">
        <v>480</v>
      </c>
      <c r="B515" s="110" t="s">
        <v>479</v>
      </c>
      <c r="C515" s="214">
        <f>+'BPU Travaux'!C515</f>
        <v>0</v>
      </c>
      <c r="D515" s="214"/>
      <c r="E515" s="216">
        <f t="shared" si="39"/>
        <v>0</v>
      </c>
    </row>
    <row r="516" spans="1:5" s="79" customFormat="1" ht="18" customHeight="1" x14ac:dyDescent="0.25">
      <c r="A516" s="213"/>
      <c r="B516" s="80" t="s">
        <v>172</v>
      </c>
      <c r="C516" s="215"/>
      <c r="D516" s="215"/>
      <c r="E516" s="217">
        <f t="shared" si="39"/>
        <v>0</v>
      </c>
    </row>
    <row r="517" spans="1:5" s="79" customFormat="1" x14ac:dyDescent="0.25">
      <c r="A517" s="109" t="s">
        <v>478</v>
      </c>
      <c r="B517" s="94" t="s">
        <v>477</v>
      </c>
      <c r="C517" s="214">
        <f>+'BPU Travaux'!C517</f>
        <v>0</v>
      </c>
      <c r="D517" s="214"/>
      <c r="E517" s="216">
        <f t="shared" si="39"/>
        <v>0</v>
      </c>
    </row>
    <row r="518" spans="1:5" s="79" customFormat="1" ht="45" x14ac:dyDescent="0.25">
      <c r="A518" s="90"/>
      <c r="B518" s="82" t="s">
        <v>476</v>
      </c>
      <c r="C518" s="224"/>
      <c r="D518" s="224"/>
      <c r="E518" s="234">
        <f t="shared" si="39"/>
        <v>0</v>
      </c>
    </row>
    <row r="519" spans="1:5" s="79" customFormat="1" ht="19.899999999999999" customHeight="1" x14ac:dyDescent="0.25">
      <c r="A519" s="112"/>
      <c r="B519" s="80" t="s">
        <v>172</v>
      </c>
      <c r="C519" s="215"/>
      <c r="D519" s="215"/>
      <c r="E519" s="217">
        <f t="shared" si="39"/>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f>+'BPU Travaux'!C522</f>
        <v>0</v>
      </c>
      <c r="D522" s="214"/>
      <c r="E522" s="216">
        <f t="shared" ref="E522:E525" si="40">D522*C522</f>
        <v>0</v>
      </c>
    </row>
    <row r="523" spans="1:5" s="79" customFormat="1" ht="18" customHeight="1" x14ac:dyDescent="0.25">
      <c r="A523" s="213"/>
      <c r="B523" s="80" t="s">
        <v>172</v>
      </c>
      <c r="C523" s="215"/>
      <c r="D523" s="215"/>
      <c r="E523" s="217">
        <f t="shared" si="40"/>
        <v>0</v>
      </c>
    </row>
    <row r="524" spans="1:5" s="79" customFormat="1" ht="18" customHeight="1" x14ac:dyDescent="0.25">
      <c r="A524" s="212" t="s">
        <v>470</v>
      </c>
      <c r="B524" s="105" t="s">
        <v>469</v>
      </c>
      <c r="C524" s="214">
        <f>+'BPU Travaux'!C524</f>
        <v>0</v>
      </c>
      <c r="D524" s="214"/>
      <c r="E524" s="216">
        <f t="shared" si="40"/>
        <v>0</v>
      </c>
    </row>
    <row r="525" spans="1:5" s="79" customFormat="1" ht="18" customHeight="1" x14ac:dyDescent="0.25">
      <c r="A525" s="218"/>
      <c r="B525" s="118" t="s">
        <v>172</v>
      </c>
      <c r="C525" s="215"/>
      <c r="D525" s="215"/>
      <c r="E525" s="217">
        <f t="shared" si="40"/>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f>+'BPU Travaux'!C529</f>
        <v>0</v>
      </c>
      <c r="D529" s="200"/>
      <c r="E529" s="202">
        <f t="shared" ref="E529" si="41">D529*C529</f>
        <v>0</v>
      </c>
    </row>
    <row r="530" spans="1:5" s="79" customFormat="1" ht="30" customHeight="1" x14ac:dyDescent="0.25">
      <c r="A530" s="206"/>
      <c r="B530" s="208" t="s">
        <v>933</v>
      </c>
      <c r="C530" s="200">
        <f>+'BPU Travaux'!C530</f>
        <v>0</v>
      </c>
      <c r="D530" s="200"/>
      <c r="E530" s="202">
        <f t="shared" ref="E530:E537" si="42">D530*C530</f>
        <v>0</v>
      </c>
    </row>
    <row r="531" spans="1:5" s="79" customFormat="1" ht="30" customHeight="1" x14ac:dyDescent="0.25">
      <c r="A531" s="206"/>
      <c r="B531" s="80" t="s">
        <v>934</v>
      </c>
      <c r="C531" s="200">
        <f>+'BPU Travaux'!C531</f>
        <v>0</v>
      </c>
      <c r="D531" s="200"/>
      <c r="E531" s="202">
        <f t="shared" si="42"/>
        <v>0</v>
      </c>
    </row>
    <row r="532" spans="1:5" s="79" customFormat="1" ht="30" customHeight="1" x14ac:dyDescent="0.25">
      <c r="A532" s="206"/>
      <c r="B532" s="80" t="s">
        <v>935</v>
      </c>
      <c r="C532" s="200">
        <f>+'BPU Travaux'!C532</f>
        <v>0</v>
      </c>
      <c r="D532" s="200"/>
      <c r="E532" s="202">
        <f t="shared" si="42"/>
        <v>0</v>
      </c>
    </row>
    <row r="533" spans="1:5" s="79" customFormat="1" ht="30" customHeight="1" x14ac:dyDescent="0.25">
      <c r="A533" s="206"/>
      <c r="B533" s="80" t="s">
        <v>940</v>
      </c>
      <c r="C533" s="200">
        <f>+'BPU Travaux'!C533</f>
        <v>0</v>
      </c>
      <c r="D533" s="200"/>
      <c r="E533" s="202">
        <f t="shared" si="42"/>
        <v>0</v>
      </c>
    </row>
    <row r="534" spans="1:5" s="79" customFormat="1" ht="30" customHeight="1" x14ac:dyDescent="0.25">
      <c r="A534" s="206"/>
      <c r="B534" s="80" t="s">
        <v>936</v>
      </c>
      <c r="C534" s="200">
        <f>+'BPU Travaux'!C534</f>
        <v>0</v>
      </c>
      <c r="D534" s="200"/>
      <c r="E534" s="202">
        <f t="shared" si="42"/>
        <v>0</v>
      </c>
    </row>
    <row r="535" spans="1:5" s="79" customFormat="1" ht="30" customHeight="1" x14ac:dyDescent="0.25">
      <c r="A535" s="206"/>
      <c r="B535" s="80" t="s">
        <v>937</v>
      </c>
      <c r="C535" s="200">
        <f>+'BPU Travaux'!C535</f>
        <v>0</v>
      </c>
      <c r="D535" s="200"/>
      <c r="E535" s="202">
        <f t="shared" si="42"/>
        <v>0</v>
      </c>
    </row>
    <row r="536" spans="1:5" s="79" customFormat="1" ht="30" customHeight="1" x14ac:dyDescent="0.25">
      <c r="A536" s="206"/>
      <c r="B536" s="80" t="s">
        <v>938</v>
      </c>
      <c r="C536" s="200">
        <f>+'BPU Travaux'!C536</f>
        <v>0</v>
      </c>
      <c r="D536" s="200"/>
      <c r="E536" s="202">
        <f t="shared" si="42"/>
        <v>0</v>
      </c>
    </row>
    <row r="537" spans="1:5" s="79" customFormat="1" ht="30" customHeight="1" x14ac:dyDescent="0.25">
      <c r="A537" s="206"/>
      <c r="B537" s="80" t="s">
        <v>941</v>
      </c>
      <c r="C537" s="200">
        <f>+'BPU Travaux'!C537</f>
        <v>0</v>
      </c>
      <c r="D537" s="200"/>
      <c r="E537" s="202">
        <f t="shared" si="42"/>
        <v>0</v>
      </c>
    </row>
    <row r="538" spans="1:5" s="7" customFormat="1" ht="24.95" customHeight="1" x14ac:dyDescent="0.2">
      <c r="A538" s="4" t="s">
        <v>740</v>
      </c>
      <c r="B538" s="5" t="s">
        <v>166</v>
      </c>
      <c r="C538" s="6"/>
      <c r="D538" s="6"/>
      <c r="E538" s="6"/>
    </row>
    <row r="539" spans="1:5" s="7" customFormat="1" ht="24.95" customHeight="1" x14ac:dyDescent="0.2">
      <c r="A539" s="8" t="s">
        <v>206</v>
      </c>
      <c r="B539" s="9" t="s">
        <v>168</v>
      </c>
      <c r="C539" s="10"/>
      <c r="D539" s="10"/>
      <c r="E539" s="10"/>
    </row>
    <row r="540" spans="1:5" s="7" customFormat="1" ht="37.5" customHeight="1" x14ac:dyDescent="0.2">
      <c r="A540" s="30"/>
      <c r="B540" s="12" t="s">
        <v>169</v>
      </c>
      <c r="C540" s="13"/>
      <c r="D540" s="13"/>
      <c r="E540" s="13"/>
    </row>
    <row r="541" spans="1:5" s="7" customFormat="1" ht="18" customHeight="1" x14ac:dyDescent="0.2">
      <c r="A541" s="14" t="s">
        <v>209</v>
      </c>
      <c r="B541" s="15" t="s">
        <v>171</v>
      </c>
      <c r="C541" s="214">
        <f>+'BPU Travaux'!C541</f>
        <v>0</v>
      </c>
      <c r="D541" s="214"/>
      <c r="E541" s="216">
        <f t="shared" ref="E541:E564" si="43">D541*C541</f>
        <v>0</v>
      </c>
    </row>
    <row r="542" spans="1:5" s="7" customFormat="1" ht="18" customHeight="1" x14ac:dyDescent="0.2">
      <c r="A542" s="16"/>
      <c r="B542" s="17" t="s">
        <v>172</v>
      </c>
      <c r="C542" s="215"/>
      <c r="D542" s="215"/>
      <c r="E542" s="217">
        <f t="shared" si="43"/>
        <v>0</v>
      </c>
    </row>
    <row r="543" spans="1:5" s="7" customFormat="1" ht="18" customHeight="1" x14ac:dyDescent="0.2">
      <c r="A543" s="14" t="s">
        <v>210</v>
      </c>
      <c r="B543" s="15" t="s">
        <v>174</v>
      </c>
      <c r="C543" s="214">
        <f>+'BPU Travaux'!C543</f>
        <v>0</v>
      </c>
      <c r="D543" s="214"/>
      <c r="E543" s="216">
        <f t="shared" si="43"/>
        <v>0</v>
      </c>
    </row>
    <row r="544" spans="1:5" s="7" customFormat="1" ht="18" customHeight="1" x14ac:dyDescent="0.2">
      <c r="A544" s="16"/>
      <c r="B544" s="17" t="s">
        <v>172</v>
      </c>
      <c r="C544" s="215"/>
      <c r="D544" s="215"/>
      <c r="E544" s="217">
        <f t="shared" si="43"/>
        <v>0</v>
      </c>
    </row>
    <row r="545" spans="1:5" s="7" customFormat="1" ht="18" customHeight="1" x14ac:dyDescent="0.2">
      <c r="A545" s="14" t="s">
        <v>211</v>
      </c>
      <c r="B545" s="15" t="s">
        <v>141</v>
      </c>
      <c r="C545" s="214">
        <f>+'BPU Travaux'!C545</f>
        <v>0</v>
      </c>
      <c r="D545" s="214"/>
      <c r="E545" s="216">
        <f t="shared" si="43"/>
        <v>0</v>
      </c>
    </row>
    <row r="546" spans="1:5" s="7" customFormat="1" ht="18" customHeight="1" x14ac:dyDescent="0.2">
      <c r="A546" s="16"/>
      <c r="B546" s="17" t="s">
        <v>172</v>
      </c>
      <c r="C546" s="215"/>
      <c r="D546" s="215"/>
      <c r="E546" s="217">
        <f t="shared" si="43"/>
        <v>0</v>
      </c>
    </row>
    <row r="547" spans="1:5" s="7" customFormat="1" ht="18" customHeight="1" x14ac:dyDescent="0.2">
      <c r="A547" s="14" t="s">
        <v>212</v>
      </c>
      <c r="B547" s="15" t="s">
        <v>143</v>
      </c>
      <c r="C547" s="214">
        <f>+'BPU Travaux'!C547</f>
        <v>0</v>
      </c>
      <c r="D547" s="214"/>
      <c r="E547" s="216">
        <f t="shared" si="43"/>
        <v>0</v>
      </c>
    </row>
    <row r="548" spans="1:5" s="7" customFormat="1" ht="18" customHeight="1" x14ac:dyDescent="0.2">
      <c r="A548" s="16"/>
      <c r="B548" s="17" t="s">
        <v>172</v>
      </c>
      <c r="C548" s="215"/>
      <c r="D548" s="215"/>
      <c r="E548" s="217">
        <f t="shared" si="43"/>
        <v>0</v>
      </c>
    </row>
    <row r="549" spans="1:5" s="7" customFormat="1" ht="18" customHeight="1" x14ac:dyDescent="0.2">
      <c r="A549" s="14" t="s">
        <v>213</v>
      </c>
      <c r="B549" s="15" t="s">
        <v>145</v>
      </c>
      <c r="C549" s="214">
        <f>+'BPU Travaux'!C549</f>
        <v>0</v>
      </c>
      <c r="D549" s="214"/>
      <c r="E549" s="216">
        <f t="shared" si="43"/>
        <v>0</v>
      </c>
    </row>
    <row r="550" spans="1:5" s="7" customFormat="1" ht="18" customHeight="1" x14ac:dyDescent="0.2">
      <c r="A550" s="16"/>
      <c r="B550" s="17" t="s">
        <v>172</v>
      </c>
      <c r="C550" s="215"/>
      <c r="D550" s="215"/>
      <c r="E550" s="217">
        <f t="shared" si="43"/>
        <v>0</v>
      </c>
    </row>
    <row r="551" spans="1:5" s="7" customFormat="1" ht="18" customHeight="1" x14ac:dyDescent="0.2">
      <c r="A551" s="14" t="s">
        <v>214</v>
      </c>
      <c r="B551" s="15" t="s">
        <v>114</v>
      </c>
      <c r="C551" s="214">
        <f>+'BPU Travaux'!C551</f>
        <v>0</v>
      </c>
      <c r="D551" s="214"/>
      <c r="E551" s="216">
        <f t="shared" si="43"/>
        <v>0</v>
      </c>
    </row>
    <row r="552" spans="1:5" s="7" customFormat="1" ht="18" customHeight="1" x14ac:dyDescent="0.2">
      <c r="A552" s="16"/>
      <c r="B552" s="17" t="s">
        <v>172</v>
      </c>
      <c r="C552" s="215"/>
      <c r="D552" s="215"/>
      <c r="E552" s="217">
        <f t="shared" si="43"/>
        <v>0</v>
      </c>
    </row>
    <row r="553" spans="1:5" s="7" customFormat="1" ht="18" customHeight="1" x14ac:dyDescent="0.2">
      <c r="A553" s="14" t="s">
        <v>215</v>
      </c>
      <c r="B553" s="15" t="s">
        <v>177</v>
      </c>
      <c r="C553" s="214">
        <f>+'BPU Travaux'!C553</f>
        <v>0</v>
      </c>
      <c r="D553" s="214"/>
      <c r="E553" s="216">
        <f t="shared" si="43"/>
        <v>0</v>
      </c>
    </row>
    <row r="554" spans="1:5" s="7" customFormat="1" ht="18" customHeight="1" x14ac:dyDescent="0.2">
      <c r="A554" s="16"/>
      <c r="B554" s="17" t="s">
        <v>172</v>
      </c>
      <c r="C554" s="215"/>
      <c r="D554" s="215"/>
      <c r="E554" s="217">
        <f t="shared" si="43"/>
        <v>0</v>
      </c>
    </row>
    <row r="555" spans="1:5" s="7" customFormat="1" ht="18" customHeight="1" x14ac:dyDescent="0.2">
      <c r="A555" s="14" t="s">
        <v>216</v>
      </c>
      <c r="B555" s="15" t="s">
        <v>178</v>
      </c>
      <c r="C555" s="214">
        <f>+'BPU Travaux'!C555</f>
        <v>0</v>
      </c>
      <c r="D555" s="214"/>
      <c r="E555" s="216">
        <f t="shared" si="43"/>
        <v>0</v>
      </c>
    </row>
    <row r="556" spans="1:5" s="7" customFormat="1" ht="18" customHeight="1" x14ac:dyDescent="0.2">
      <c r="A556" s="16"/>
      <c r="B556" s="17" t="s">
        <v>172</v>
      </c>
      <c r="C556" s="215"/>
      <c r="D556" s="215"/>
      <c r="E556" s="217">
        <f t="shared" si="43"/>
        <v>0</v>
      </c>
    </row>
    <row r="557" spans="1:5" s="7" customFormat="1" ht="18" customHeight="1" x14ac:dyDescent="0.2">
      <c r="A557" s="14" t="s">
        <v>217</v>
      </c>
      <c r="B557" s="15" t="s">
        <v>116</v>
      </c>
      <c r="C557" s="214">
        <f>+'BPU Travaux'!C557</f>
        <v>0</v>
      </c>
      <c r="D557" s="214"/>
      <c r="E557" s="216">
        <f t="shared" si="43"/>
        <v>0</v>
      </c>
    </row>
    <row r="558" spans="1:5" s="7" customFormat="1" ht="18" customHeight="1" x14ac:dyDescent="0.2">
      <c r="A558" s="16"/>
      <c r="B558" s="17" t="s">
        <v>172</v>
      </c>
      <c r="C558" s="215"/>
      <c r="D558" s="215"/>
      <c r="E558" s="217">
        <f t="shared" si="43"/>
        <v>0</v>
      </c>
    </row>
    <row r="559" spans="1:5" s="7" customFormat="1" ht="18" customHeight="1" x14ac:dyDescent="0.2">
      <c r="A559" s="14" t="s">
        <v>741</v>
      </c>
      <c r="B559" s="15" t="s">
        <v>179</v>
      </c>
      <c r="C559" s="214">
        <f>+'BPU Travaux'!C559</f>
        <v>0</v>
      </c>
      <c r="D559" s="214"/>
      <c r="E559" s="216">
        <f t="shared" si="43"/>
        <v>0</v>
      </c>
    </row>
    <row r="560" spans="1:5" s="7" customFormat="1" ht="18" customHeight="1" x14ac:dyDescent="0.2">
      <c r="A560" s="16"/>
      <c r="B560" s="17" t="s">
        <v>172</v>
      </c>
      <c r="C560" s="215"/>
      <c r="D560" s="215"/>
      <c r="E560" s="217">
        <f t="shared" si="43"/>
        <v>0</v>
      </c>
    </row>
    <row r="561" spans="1:5" s="7" customFormat="1" ht="18" customHeight="1" x14ac:dyDescent="0.2">
      <c r="A561" s="14" t="s">
        <v>742</v>
      </c>
      <c r="B561" s="15" t="s">
        <v>117</v>
      </c>
      <c r="C561" s="214">
        <f>+'BPU Travaux'!C561</f>
        <v>0</v>
      </c>
      <c r="D561" s="214"/>
      <c r="E561" s="216">
        <f t="shared" si="43"/>
        <v>0</v>
      </c>
    </row>
    <row r="562" spans="1:5" s="7" customFormat="1" ht="18" customHeight="1" x14ac:dyDescent="0.2">
      <c r="A562" s="16"/>
      <c r="B562" s="17" t="s">
        <v>172</v>
      </c>
      <c r="C562" s="215"/>
      <c r="D562" s="215"/>
      <c r="E562" s="217">
        <f t="shared" si="43"/>
        <v>0</v>
      </c>
    </row>
    <row r="563" spans="1:5" s="7" customFormat="1" ht="18" customHeight="1" x14ac:dyDescent="0.2">
      <c r="A563" s="14" t="s">
        <v>743</v>
      </c>
      <c r="B563" s="15" t="s">
        <v>180</v>
      </c>
      <c r="C563" s="214">
        <f>+'BPU Travaux'!C563</f>
        <v>0</v>
      </c>
      <c r="D563" s="214"/>
      <c r="E563" s="216">
        <f t="shared" si="43"/>
        <v>0</v>
      </c>
    </row>
    <row r="564" spans="1:5" s="7" customFormat="1" ht="18" customHeight="1" x14ac:dyDescent="0.2">
      <c r="A564" s="16"/>
      <c r="B564" s="17" t="s">
        <v>172</v>
      </c>
      <c r="C564" s="215"/>
      <c r="D564" s="215"/>
      <c r="E564" s="217">
        <f t="shared" si="43"/>
        <v>0</v>
      </c>
    </row>
    <row r="565" spans="1:5" s="7" customFormat="1" ht="24.75" customHeight="1" x14ac:dyDescent="0.2">
      <c r="A565" s="8" t="s">
        <v>745</v>
      </c>
      <c r="B565" s="9" t="s">
        <v>188</v>
      </c>
      <c r="C565" s="10"/>
      <c r="D565" s="10"/>
      <c r="E565" s="10"/>
    </row>
    <row r="566" spans="1:5" s="7" customFormat="1" ht="45" x14ac:dyDescent="0.2">
      <c r="A566" s="30"/>
      <c r="B566" s="12" t="s">
        <v>189</v>
      </c>
      <c r="C566" s="13"/>
      <c r="D566" s="13"/>
      <c r="E566" s="13"/>
    </row>
    <row r="567" spans="1:5" s="7" customFormat="1" ht="18" customHeight="1" x14ac:dyDescent="0.2">
      <c r="A567" s="14" t="s">
        <v>221</v>
      </c>
      <c r="B567" s="15" t="s">
        <v>182</v>
      </c>
      <c r="C567" s="214">
        <f>+'BPU Travaux'!C567</f>
        <v>0</v>
      </c>
      <c r="D567" s="214"/>
      <c r="E567" s="216">
        <f t="shared" ref="E567:E598" si="44">D567*C567</f>
        <v>0</v>
      </c>
    </row>
    <row r="568" spans="1:5" s="7" customFormat="1" ht="18" customHeight="1" x14ac:dyDescent="0.2">
      <c r="A568" s="16"/>
      <c r="B568" s="17" t="s">
        <v>172</v>
      </c>
      <c r="C568" s="215"/>
      <c r="D568" s="215"/>
      <c r="E568" s="217">
        <f t="shared" si="44"/>
        <v>0</v>
      </c>
    </row>
    <row r="569" spans="1:5" s="7" customFormat="1" ht="18" customHeight="1" x14ac:dyDescent="0.2">
      <c r="A569" s="14" t="s">
        <v>223</v>
      </c>
      <c r="B569" s="15" t="s">
        <v>171</v>
      </c>
      <c r="C569" s="214">
        <f>+'BPU Travaux'!C569</f>
        <v>0</v>
      </c>
      <c r="D569" s="214"/>
      <c r="E569" s="216">
        <f t="shared" si="44"/>
        <v>0</v>
      </c>
    </row>
    <row r="570" spans="1:5" s="7" customFormat="1" ht="18" customHeight="1" x14ac:dyDescent="0.2">
      <c r="A570" s="16"/>
      <c r="B570" s="17" t="s">
        <v>172</v>
      </c>
      <c r="C570" s="215"/>
      <c r="D570" s="215"/>
      <c r="E570" s="217">
        <f t="shared" si="44"/>
        <v>0</v>
      </c>
    </row>
    <row r="571" spans="1:5" s="7" customFormat="1" ht="18" customHeight="1" x14ac:dyDescent="0.2">
      <c r="A571" s="14" t="s">
        <v>225</v>
      </c>
      <c r="B571" s="15" t="s">
        <v>174</v>
      </c>
      <c r="C571" s="214">
        <f>+'BPU Travaux'!C571</f>
        <v>0</v>
      </c>
      <c r="D571" s="214"/>
      <c r="E571" s="216">
        <f t="shared" si="44"/>
        <v>0</v>
      </c>
    </row>
    <row r="572" spans="1:5" s="7" customFormat="1" ht="18" customHeight="1" x14ac:dyDescent="0.2">
      <c r="A572" s="16"/>
      <c r="B572" s="17" t="s">
        <v>172</v>
      </c>
      <c r="C572" s="215"/>
      <c r="D572" s="215"/>
      <c r="E572" s="217">
        <f t="shared" si="44"/>
        <v>0</v>
      </c>
    </row>
    <row r="573" spans="1:5" s="7" customFormat="1" ht="18" customHeight="1" x14ac:dyDescent="0.2">
      <c r="A573" s="14" t="s">
        <v>227</v>
      </c>
      <c r="B573" s="15" t="s">
        <v>141</v>
      </c>
      <c r="C573" s="214">
        <f>+'BPU Travaux'!C573</f>
        <v>0</v>
      </c>
      <c r="D573" s="214"/>
      <c r="E573" s="216">
        <f t="shared" si="44"/>
        <v>0</v>
      </c>
    </row>
    <row r="574" spans="1:5" s="7" customFormat="1" ht="18" customHeight="1" x14ac:dyDescent="0.2">
      <c r="A574" s="16"/>
      <c r="B574" s="17" t="s">
        <v>172</v>
      </c>
      <c r="C574" s="215"/>
      <c r="D574" s="215"/>
      <c r="E574" s="217">
        <f t="shared" si="44"/>
        <v>0</v>
      </c>
    </row>
    <row r="575" spans="1:5" s="7" customFormat="1" ht="18" customHeight="1" x14ac:dyDescent="0.2">
      <c r="A575" s="14" t="s">
        <v>229</v>
      </c>
      <c r="B575" s="15" t="s">
        <v>143</v>
      </c>
      <c r="C575" s="214">
        <f>+'BPU Travaux'!C575</f>
        <v>0</v>
      </c>
      <c r="D575" s="214"/>
      <c r="E575" s="216">
        <f t="shared" si="44"/>
        <v>0</v>
      </c>
    </row>
    <row r="576" spans="1:5" s="7" customFormat="1" ht="18" customHeight="1" x14ac:dyDescent="0.2">
      <c r="A576" s="16"/>
      <c r="B576" s="17" t="s">
        <v>172</v>
      </c>
      <c r="C576" s="215"/>
      <c r="D576" s="215"/>
      <c r="E576" s="217">
        <f t="shared" si="44"/>
        <v>0</v>
      </c>
    </row>
    <row r="577" spans="1:5" s="7" customFormat="1" ht="18" customHeight="1" x14ac:dyDescent="0.2">
      <c r="A577" s="14" t="s">
        <v>746</v>
      </c>
      <c r="B577" s="15" t="s">
        <v>145</v>
      </c>
      <c r="C577" s="214">
        <f>+'BPU Travaux'!C577</f>
        <v>0</v>
      </c>
      <c r="D577" s="214"/>
      <c r="E577" s="216">
        <f t="shared" si="44"/>
        <v>0</v>
      </c>
    </row>
    <row r="578" spans="1:5" s="7" customFormat="1" ht="18" customHeight="1" x14ac:dyDescent="0.2">
      <c r="A578" s="16"/>
      <c r="B578" s="17" t="s">
        <v>172</v>
      </c>
      <c r="C578" s="215"/>
      <c r="D578" s="215"/>
      <c r="E578" s="217">
        <f t="shared" si="44"/>
        <v>0</v>
      </c>
    </row>
    <row r="579" spans="1:5" s="7" customFormat="1" ht="18" customHeight="1" x14ac:dyDescent="0.2">
      <c r="A579" s="14" t="s">
        <v>747</v>
      </c>
      <c r="B579" s="15" t="s">
        <v>114</v>
      </c>
      <c r="C579" s="214">
        <f>+'BPU Travaux'!C579</f>
        <v>0</v>
      </c>
      <c r="D579" s="214"/>
      <c r="E579" s="216">
        <f t="shared" si="44"/>
        <v>0</v>
      </c>
    </row>
    <row r="580" spans="1:5" s="7" customFormat="1" ht="18" customHeight="1" x14ac:dyDescent="0.2">
      <c r="A580" s="16"/>
      <c r="B580" s="17" t="s">
        <v>172</v>
      </c>
      <c r="C580" s="215"/>
      <c r="D580" s="215"/>
      <c r="E580" s="217">
        <f t="shared" si="44"/>
        <v>0</v>
      </c>
    </row>
    <row r="581" spans="1:5" s="7" customFormat="1" ht="18" customHeight="1" x14ac:dyDescent="0.2">
      <c r="A581" s="14" t="s">
        <v>748</v>
      </c>
      <c r="B581" s="15" t="s">
        <v>177</v>
      </c>
      <c r="C581" s="214">
        <f>+'BPU Travaux'!C581</f>
        <v>0</v>
      </c>
      <c r="D581" s="214"/>
      <c r="E581" s="216">
        <f t="shared" si="44"/>
        <v>0</v>
      </c>
    </row>
    <row r="582" spans="1:5" s="7" customFormat="1" ht="18" customHeight="1" x14ac:dyDescent="0.2">
      <c r="A582" s="16"/>
      <c r="B582" s="17" t="s">
        <v>172</v>
      </c>
      <c r="C582" s="215"/>
      <c r="D582" s="215"/>
      <c r="E582" s="217">
        <f t="shared" si="44"/>
        <v>0</v>
      </c>
    </row>
    <row r="583" spans="1:5" s="7" customFormat="1" ht="18" customHeight="1" x14ac:dyDescent="0.2">
      <c r="A583" s="14" t="s">
        <v>749</v>
      </c>
      <c r="B583" s="15" t="s">
        <v>178</v>
      </c>
      <c r="C583" s="214">
        <f>+'BPU Travaux'!C583</f>
        <v>0</v>
      </c>
      <c r="D583" s="214"/>
      <c r="E583" s="216">
        <f t="shared" si="44"/>
        <v>0</v>
      </c>
    </row>
    <row r="584" spans="1:5" s="7" customFormat="1" ht="18" customHeight="1" x14ac:dyDescent="0.2">
      <c r="A584" s="16"/>
      <c r="B584" s="17" t="s">
        <v>172</v>
      </c>
      <c r="C584" s="215"/>
      <c r="D584" s="215"/>
      <c r="E584" s="217">
        <f t="shared" si="44"/>
        <v>0</v>
      </c>
    </row>
    <row r="585" spans="1:5" s="7" customFormat="1" ht="18" customHeight="1" x14ac:dyDescent="0.2">
      <c r="A585" s="14" t="s">
        <v>750</v>
      </c>
      <c r="B585" s="15" t="s">
        <v>192</v>
      </c>
      <c r="C585" s="214">
        <f>+'BPU Travaux'!C585</f>
        <v>0</v>
      </c>
      <c r="D585" s="214"/>
      <c r="E585" s="216">
        <f t="shared" si="44"/>
        <v>0</v>
      </c>
    </row>
    <row r="586" spans="1:5" s="7" customFormat="1" ht="18" customHeight="1" x14ac:dyDescent="0.2">
      <c r="A586" s="16"/>
      <c r="B586" s="17" t="s">
        <v>172</v>
      </c>
      <c r="C586" s="215"/>
      <c r="D586" s="224"/>
      <c r="E586" s="234">
        <f t="shared" si="44"/>
        <v>0</v>
      </c>
    </row>
    <row r="587" spans="1:5" s="7" customFormat="1" ht="18" customHeight="1" x14ac:dyDescent="0.2">
      <c r="A587" s="14" t="s">
        <v>751</v>
      </c>
      <c r="B587" s="15" t="s">
        <v>116</v>
      </c>
      <c r="C587" s="214">
        <f>+'BPU Travaux'!C587</f>
        <v>0</v>
      </c>
      <c r="D587" s="214"/>
      <c r="E587" s="216">
        <f t="shared" si="44"/>
        <v>0</v>
      </c>
    </row>
    <row r="588" spans="1:5" s="7" customFormat="1" ht="18" customHeight="1" x14ac:dyDescent="0.2">
      <c r="A588" s="16"/>
      <c r="B588" s="17" t="s">
        <v>172</v>
      </c>
      <c r="C588" s="215"/>
      <c r="D588" s="215"/>
      <c r="E588" s="217">
        <f t="shared" si="44"/>
        <v>0</v>
      </c>
    </row>
    <row r="589" spans="1:5" s="7" customFormat="1" ht="18" customHeight="1" x14ac:dyDescent="0.2">
      <c r="A589" s="14" t="s">
        <v>752</v>
      </c>
      <c r="B589" s="15" t="s">
        <v>179</v>
      </c>
      <c r="C589" s="214">
        <f>+'BPU Travaux'!C589</f>
        <v>0</v>
      </c>
      <c r="D589" s="214"/>
      <c r="E589" s="216">
        <f t="shared" si="44"/>
        <v>0</v>
      </c>
    </row>
    <row r="590" spans="1:5" s="7" customFormat="1" ht="18" customHeight="1" x14ac:dyDescent="0.2">
      <c r="A590" s="16"/>
      <c r="B590" s="17" t="s">
        <v>193</v>
      </c>
      <c r="C590" s="215"/>
      <c r="D590" s="215"/>
      <c r="E590" s="217">
        <f t="shared" si="44"/>
        <v>0</v>
      </c>
    </row>
    <row r="591" spans="1:5" s="7" customFormat="1" ht="12.75" x14ac:dyDescent="0.2">
      <c r="A591" s="14" t="s">
        <v>753</v>
      </c>
      <c r="B591" s="15" t="s">
        <v>117</v>
      </c>
      <c r="C591" s="214">
        <f>+'BPU Travaux'!C591</f>
        <v>0</v>
      </c>
      <c r="D591" s="214"/>
      <c r="E591" s="216">
        <f t="shared" si="44"/>
        <v>0</v>
      </c>
    </row>
    <row r="592" spans="1:5" s="7" customFormat="1" ht="12.75" x14ac:dyDescent="0.2">
      <c r="A592" s="16"/>
      <c r="B592" s="17" t="s">
        <v>172</v>
      </c>
      <c r="C592" s="215"/>
      <c r="D592" s="215"/>
      <c r="E592" s="217">
        <f t="shared" si="44"/>
        <v>0</v>
      </c>
    </row>
    <row r="593" spans="1:5" s="7" customFormat="1" ht="12.75" x14ac:dyDescent="0.2">
      <c r="A593" s="14" t="s">
        <v>754</v>
      </c>
      <c r="B593" s="15" t="s">
        <v>194</v>
      </c>
      <c r="C593" s="214">
        <f>+'BPU Travaux'!C593</f>
        <v>0</v>
      </c>
      <c r="D593" s="214"/>
      <c r="E593" s="216">
        <f t="shared" si="44"/>
        <v>0</v>
      </c>
    </row>
    <row r="594" spans="1:5" s="7" customFormat="1" ht="12.75" x14ac:dyDescent="0.2">
      <c r="A594" s="16"/>
      <c r="B594" s="17" t="s">
        <v>172</v>
      </c>
      <c r="C594" s="215"/>
      <c r="D594" s="215"/>
      <c r="E594" s="217">
        <f t="shared" si="44"/>
        <v>0</v>
      </c>
    </row>
    <row r="595" spans="1:5" s="7" customFormat="1" ht="24.75" customHeight="1" x14ac:dyDescent="0.2">
      <c r="A595" s="14" t="s">
        <v>755</v>
      </c>
      <c r="B595" s="15" t="s">
        <v>180</v>
      </c>
      <c r="C595" s="214">
        <f>+'BPU Travaux'!C595</f>
        <v>0</v>
      </c>
      <c r="D595" s="214"/>
      <c r="E595" s="216">
        <f t="shared" si="44"/>
        <v>0</v>
      </c>
    </row>
    <row r="596" spans="1:5" s="7" customFormat="1" ht="12.75" x14ac:dyDescent="0.2">
      <c r="A596" s="16"/>
      <c r="B596" s="17" t="s">
        <v>172</v>
      </c>
      <c r="C596" s="215"/>
      <c r="D596" s="215"/>
      <c r="E596" s="217">
        <f t="shared" si="44"/>
        <v>0</v>
      </c>
    </row>
    <row r="597" spans="1:5" s="7" customFormat="1" ht="24.75" customHeight="1" x14ac:dyDescent="0.2">
      <c r="A597" s="14" t="s">
        <v>756</v>
      </c>
      <c r="B597" s="15" t="s">
        <v>195</v>
      </c>
      <c r="C597" s="214">
        <f>+'BPU Travaux'!C597</f>
        <v>0</v>
      </c>
      <c r="D597" s="214"/>
      <c r="E597" s="216">
        <f t="shared" si="44"/>
        <v>0</v>
      </c>
    </row>
    <row r="598" spans="1:5" s="7" customFormat="1" ht="12.75" x14ac:dyDescent="0.2">
      <c r="A598" s="16"/>
      <c r="B598" s="17" t="s">
        <v>172</v>
      </c>
      <c r="C598" s="215"/>
      <c r="D598" s="215"/>
      <c r="E598" s="217">
        <f t="shared" si="44"/>
        <v>0</v>
      </c>
    </row>
    <row r="599" spans="1:5" s="7" customFormat="1" ht="24.75" customHeight="1" x14ac:dyDescent="0.2">
      <c r="A599" s="8" t="s">
        <v>231</v>
      </c>
      <c r="B599" s="9" t="s">
        <v>184</v>
      </c>
      <c r="C599" s="10"/>
      <c r="D599" s="10"/>
      <c r="E599" s="10"/>
    </row>
    <row r="600" spans="1:5" s="7" customFormat="1" ht="33.75" x14ac:dyDescent="0.2">
      <c r="A600" s="30"/>
      <c r="B600" s="12" t="s">
        <v>169</v>
      </c>
      <c r="C600" s="13"/>
      <c r="D600" s="13"/>
      <c r="E600" s="13"/>
    </row>
    <row r="601" spans="1:5" s="7" customFormat="1" ht="18" customHeight="1" x14ac:dyDescent="0.2">
      <c r="A601" s="14" t="s">
        <v>234</v>
      </c>
      <c r="B601" s="15" t="s">
        <v>182</v>
      </c>
      <c r="C601" s="214">
        <f>+'BPU Travaux'!C601</f>
        <v>0</v>
      </c>
      <c r="D601" s="214"/>
      <c r="E601" s="216">
        <f t="shared" ref="E601:E618" si="45">D601*C601</f>
        <v>0</v>
      </c>
    </row>
    <row r="602" spans="1:5" s="7" customFormat="1" ht="18" customHeight="1" x14ac:dyDescent="0.2">
      <c r="A602" s="16"/>
      <c r="B602" s="17" t="s">
        <v>172</v>
      </c>
      <c r="C602" s="215"/>
      <c r="D602" s="215"/>
      <c r="E602" s="217">
        <f t="shared" si="45"/>
        <v>0</v>
      </c>
    </row>
    <row r="603" spans="1:5" s="7" customFormat="1" ht="18" customHeight="1" x14ac:dyDescent="0.2">
      <c r="A603" s="14" t="s">
        <v>236</v>
      </c>
      <c r="B603" s="15" t="s">
        <v>108</v>
      </c>
      <c r="C603" s="214">
        <f>+'BPU Travaux'!C603</f>
        <v>0</v>
      </c>
      <c r="D603" s="214"/>
      <c r="E603" s="216">
        <f t="shared" si="45"/>
        <v>0</v>
      </c>
    </row>
    <row r="604" spans="1:5" s="7" customFormat="1" ht="18" customHeight="1" x14ac:dyDescent="0.2">
      <c r="A604" s="16"/>
      <c r="B604" s="17" t="s">
        <v>172</v>
      </c>
      <c r="C604" s="215"/>
      <c r="D604" s="215"/>
      <c r="E604" s="217">
        <f t="shared" si="45"/>
        <v>0</v>
      </c>
    </row>
    <row r="605" spans="1:5" s="7" customFormat="1" ht="18" customHeight="1" x14ac:dyDescent="0.2">
      <c r="A605" s="14" t="s">
        <v>238</v>
      </c>
      <c r="B605" s="15" t="s">
        <v>110</v>
      </c>
      <c r="C605" s="214">
        <f>+'BPU Travaux'!C605</f>
        <v>0</v>
      </c>
      <c r="D605" s="214"/>
      <c r="E605" s="216">
        <f t="shared" si="45"/>
        <v>0</v>
      </c>
    </row>
    <row r="606" spans="1:5" s="7" customFormat="1" ht="18" customHeight="1" x14ac:dyDescent="0.2">
      <c r="A606" s="16"/>
      <c r="B606" s="17" t="s">
        <v>172</v>
      </c>
      <c r="C606" s="215"/>
      <c r="D606" s="215"/>
      <c r="E606" s="217">
        <f t="shared" si="45"/>
        <v>0</v>
      </c>
    </row>
    <row r="607" spans="1:5" s="7" customFormat="1" ht="18" customHeight="1" x14ac:dyDescent="0.2">
      <c r="A607" s="14" t="s">
        <v>240</v>
      </c>
      <c r="B607" s="15" t="s">
        <v>112</v>
      </c>
      <c r="C607" s="214">
        <f>+'BPU Travaux'!C607</f>
        <v>0</v>
      </c>
      <c r="D607" s="214"/>
      <c r="E607" s="216">
        <f t="shared" si="45"/>
        <v>0</v>
      </c>
    </row>
    <row r="608" spans="1:5" s="7" customFormat="1" ht="18" customHeight="1" x14ac:dyDescent="0.2">
      <c r="A608" s="16"/>
      <c r="B608" s="17" t="s">
        <v>172</v>
      </c>
      <c r="C608" s="215"/>
      <c r="D608" s="215"/>
      <c r="E608" s="217">
        <f t="shared" si="45"/>
        <v>0</v>
      </c>
    </row>
    <row r="609" spans="1:14" s="7" customFormat="1" ht="18" customHeight="1" x14ac:dyDescent="0.2">
      <c r="A609" s="14" t="s">
        <v>757</v>
      </c>
      <c r="B609" s="15" t="s">
        <v>114</v>
      </c>
      <c r="C609" s="214">
        <f>+'BPU Travaux'!C609</f>
        <v>0</v>
      </c>
      <c r="D609" s="214"/>
      <c r="E609" s="216">
        <f t="shared" si="45"/>
        <v>0</v>
      </c>
    </row>
    <row r="610" spans="1:14" s="7" customFormat="1" ht="18" customHeight="1" x14ac:dyDescent="0.2">
      <c r="A610" s="16"/>
      <c r="B610" s="17" t="s">
        <v>172</v>
      </c>
      <c r="C610" s="215"/>
      <c r="D610" s="215"/>
      <c r="E610" s="217">
        <f t="shared" si="45"/>
        <v>0</v>
      </c>
    </row>
    <row r="611" spans="1:14" s="7" customFormat="1" ht="18" customHeight="1" x14ac:dyDescent="0.2">
      <c r="A611" s="14" t="s">
        <v>758</v>
      </c>
      <c r="B611" s="15" t="s">
        <v>115</v>
      </c>
      <c r="C611" s="214">
        <f>+'BPU Travaux'!C611</f>
        <v>0</v>
      </c>
      <c r="D611" s="214"/>
      <c r="E611" s="216">
        <f t="shared" si="45"/>
        <v>0</v>
      </c>
    </row>
    <row r="612" spans="1:14" s="7" customFormat="1" ht="18" customHeight="1" x14ac:dyDescent="0.2">
      <c r="A612" s="16"/>
      <c r="B612" s="17" t="s">
        <v>172</v>
      </c>
      <c r="C612" s="215"/>
      <c r="D612" s="215"/>
      <c r="E612" s="217">
        <f t="shared" si="45"/>
        <v>0</v>
      </c>
    </row>
    <row r="613" spans="1:14" s="7" customFormat="1" ht="18" customHeight="1" x14ac:dyDescent="0.2">
      <c r="A613" s="14" t="s">
        <v>759</v>
      </c>
      <c r="B613" s="15" t="s">
        <v>116</v>
      </c>
      <c r="C613" s="214">
        <f>+'BPU Travaux'!C613</f>
        <v>0</v>
      </c>
      <c r="D613" s="214"/>
      <c r="E613" s="216">
        <f t="shared" si="45"/>
        <v>0</v>
      </c>
    </row>
    <row r="614" spans="1:14" s="7" customFormat="1" ht="18" customHeight="1" x14ac:dyDescent="0.2">
      <c r="A614" s="16"/>
      <c r="B614" s="17" t="s">
        <v>172</v>
      </c>
      <c r="C614" s="215"/>
      <c r="D614" s="215"/>
      <c r="E614" s="217">
        <f t="shared" si="45"/>
        <v>0</v>
      </c>
    </row>
    <row r="615" spans="1:14" s="7" customFormat="1" ht="18" customHeight="1" x14ac:dyDescent="0.2">
      <c r="A615" s="14" t="s">
        <v>760</v>
      </c>
      <c r="B615" s="15" t="s">
        <v>117</v>
      </c>
      <c r="C615" s="214">
        <f>+'BPU Travaux'!C615</f>
        <v>0</v>
      </c>
      <c r="D615" s="214"/>
      <c r="E615" s="216">
        <f t="shared" si="45"/>
        <v>0</v>
      </c>
    </row>
    <row r="616" spans="1:14" s="7" customFormat="1" ht="18" customHeight="1" x14ac:dyDescent="0.2">
      <c r="A616" s="16"/>
      <c r="B616" s="17" t="s">
        <v>172</v>
      </c>
      <c r="C616" s="215"/>
      <c r="D616" s="215"/>
      <c r="E616" s="217">
        <f t="shared" si="45"/>
        <v>0</v>
      </c>
    </row>
    <row r="617" spans="1:14" s="7" customFormat="1" ht="18" customHeight="1" x14ac:dyDescent="0.2">
      <c r="A617" s="14" t="s">
        <v>761</v>
      </c>
      <c r="B617" s="15" t="s">
        <v>118</v>
      </c>
      <c r="C617" s="214">
        <f>+'BPU Travaux'!C617</f>
        <v>0</v>
      </c>
      <c r="D617" s="214"/>
      <c r="E617" s="216">
        <f t="shared" si="45"/>
        <v>0</v>
      </c>
    </row>
    <row r="618" spans="1:14" s="7" customFormat="1" ht="18" customHeight="1" x14ac:dyDescent="0.2">
      <c r="A618" s="16"/>
      <c r="B618" s="17" t="s">
        <v>172</v>
      </c>
      <c r="C618" s="215"/>
      <c r="D618" s="215"/>
      <c r="E618" s="217">
        <f t="shared" si="45"/>
        <v>0</v>
      </c>
    </row>
    <row r="619" spans="1:14" s="7" customFormat="1" ht="12.75" x14ac:dyDescent="0.2">
      <c r="A619" s="8" t="s">
        <v>762</v>
      </c>
      <c r="B619" s="9" t="s">
        <v>744</v>
      </c>
      <c r="C619" s="10"/>
      <c r="D619" s="10"/>
      <c r="E619" s="10"/>
      <c r="M619" s="25"/>
      <c r="N619" s="25"/>
    </row>
    <row r="620" spans="1:14" s="7" customFormat="1" ht="44.25" customHeight="1" x14ac:dyDescent="0.2">
      <c r="A620" s="11"/>
      <c r="B620" s="12" t="s">
        <v>201</v>
      </c>
      <c r="C620" s="13"/>
      <c r="D620" s="13"/>
      <c r="E620" s="13"/>
      <c r="F620" s="36"/>
      <c r="G620" s="36"/>
      <c r="H620" s="25"/>
      <c r="I620" s="25"/>
      <c r="J620" s="25"/>
      <c r="K620" s="25"/>
      <c r="L620" s="25"/>
      <c r="M620" s="25"/>
      <c r="N620" s="25"/>
    </row>
    <row r="621" spans="1:14" s="7" customFormat="1" ht="18" customHeight="1" x14ac:dyDescent="0.2">
      <c r="A621" s="14" t="s">
        <v>763</v>
      </c>
      <c r="B621" s="15" t="s">
        <v>202</v>
      </c>
      <c r="C621" s="214">
        <f>+'BPU Travaux'!C621</f>
        <v>0</v>
      </c>
      <c r="D621" s="214"/>
      <c r="E621" s="216">
        <f t="shared" ref="E621:E626" si="46">D621*C621</f>
        <v>0</v>
      </c>
      <c r="F621" s="36"/>
      <c r="G621" s="36"/>
      <c r="H621" s="25"/>
      <c r="I621" s="25"/>
      <c r="J621" s="25"/>
      <c r="K621" s="25"/>
      <c r="L621" s="25"/>
    </row>
    <row r="622" spans="1:14" s="7" customFormat="1" ht="18" customHeight="1" x14ac:dyDescent="0.2">
      <c r="A622" s="16"/>
      <c r="B622" s="17" t="s">
        <v>172</v>
      </c>
      <c r="C622" s="215"/>
      <c r="D622" s="215"/>
      <c r="E622" s="217">
        <f t="shared" si="46"/>
        <v>0</v>
      </c>
    </row>
    <row r="623" spans="1:14" s="7" customFormat="1" ht="18" customHeight="1" x14ac:dyDescent="0.2">
      <c r="A623" s="14" t="s">
        <v>764</v>
      </c>
      <c r="B623" s="15" t="s">
        <v>203</v>
      </c>
      <c r="C623" s="214">
        <f>+'BPU Travaux'!C623</f>
        <v>0</v>
      </c>
      <c r="D623" s="214"/>
      <c r="E623" s="216">
        <f t="shared" si="46"/>
        <v>0</v>
      </c>
      <c r="F623" s="36"/>
      <c r="G623" s="36"/>
      <c r="H623" s="25"/>
      <c r="I623" s="25"/>
      <c r="J623" s="25"/>
      <c r="K623" s="25"/>
      <c r="L623" s="25"/>
    </row>
    <row r="624" spans="1:14" s="7" customFormat="1" ht="18" customHeight="1" x14ac:dyDescent="0.2">
      <c r="A624" s="16"/>
      <c r="B624" s="17" t="s">
        <v>172</v>
      </c>
      <c r="C624" s="215"/>
      <c r="D624" s="215"/>
      <c r="E624" s="217">
        <f t="shared" si="46"/>
        <v>0</v>
      </c>
    </row>
    <row r="625" spans="1:14" s="7" customFormat="1" ht="18" customHeight="1" x14ac:dyDescent="0.2">
      <c r="A625" s="14" t="s">
        <v>765</v>
      </c>
      <c r="B625" s="15" t="s">
        <v>204</v>
      </c>
      <c r="C625" s="214">
        <f>+'BPU Travaux'!C625</f>
        <v>0</v>
      </c>
      <c r="D625" s="214"/>
      <c r="E625" s="216">
        <f t="shared" si="46"/>
        <v>0</v>
      </c>
      <c r="F625" s="36"/>
      <c r="G625" s="36"/>
      <c r="H625" s="25"/>
      <c r="I625" s="25"/>
      <c r="J625" s="25"/>
      <c r="K625" s="25"/>
      <c r="L625" s="25"/>
    </row>
    <row r="626" spans="1:14" s="7" customFormat="1" ht="18" customHeight="1" x14ac:dyDescent="0.2">
      <c r="A626" s="16"/>
      <c r="B626" s="17" t="s">
        <v>172</v>
      </c>
      <c r="C626" s="215"/>
      <c r="D626" s="215"/>
      <c r="E626" s="217">
        <f t="shared" si="46"/>
        <v>0</v>
      </c>
    </row>
    <row r="627" spans="1:14" s="7" customFormat="1" ht="24.75" customHeight="1" x14ac:dyDescent="0.2">
      <c r="A627" s="8" t="s">
        <v>766</v>
      </c>
      <c r="B627" s="9" t="s">
        <v>197</v>
      </c>
      <c r="C627" s="10"/>
      <c r="D627" s="10"/>
      <c r="E627" s="10"/>
    </row>
    <row r="628" spans="1:14" s="7" customFormat="1" ht="45" x14ac:dyDescent="0.2">
      <c r="A628" s="30"/>
      <c r="B628" s="12" t="s">
        <v>198</v>
      </c>
      <c r="C628" s="13"/>
      <c r="D628" s="13"/>
      <c r="E628" s="13"/>
    </row>
    <row r="629" spans="1:14" s="7" customFormat="1" ht="18" customHeight="1" x14ac:dyDescent="0.2">
      <c r="A629" s="14" t="s">
        <v>767</v>
      </c>
      <c r="B629" s="15" t="s">
        <v>110</v>
      </c>
      <c r="C629" s="214">
        <f>+'BPU Travaux'!C629</f>
        <v>0</v>
      </c>
      <c r="D629" s="214"/>
      <c r="E629" s="216">
        <f t="shared" ref="E629:E632" si="47">D629*C629</f>
        <v>0</v>
      </c>
    </row>
    <row r="630" spans="1:14" s="7" customFormat="1" ht="18" customHeight="1" x14ac:dyDescent="0.2">
      <c r="A630" s="16"/>
      <c r="B630" s="17" t="s">
        <v>172</v>
      </c>
      <c r="C630" s="215"/>
      <c r="D630" s="215"/>
      <c r="E630" s="217">
        <f t="shared" si="47"/>
        <v>0</v>
      </c>
    </row>
    <row r="631" spans="1:14" s="7" customFormat="1" ht="18" customHeight="1" x14ac:dyDescent="0.2">
      <c r="A631" s="14" t="s">
        <v>768</v>
      </c>
      <c r="B631" s="15" t="s">
        <v>112</v>
      </c>
      <c r="C631" s="214">
        <f>+'BPU Travaux'!C631</f>
        <v>0</v>
      </c>
      <c r="D631" s="214"/>
      <c r="E631" s="216">
        <f t="shared" si="47"/>
        <v>0</v>
      </c>
    </row>
    <row r="632" spans="1:14" s="7" customFormat="1" ht="18" customHeight="1" x14ac:dyDescent="0.2">
      <c r="A632" s="16"/>
      <c r="B632" s="17" t="s">
        <v>172</v>
      </c>
      <c r="C632" s="215"/>
      <c r="D632" s="215"/>
      <c r="E632" s="217">
        <f t="shared" si="47"/>
        <v>0</v>
      </c>
    </row>
    <row r="633" spans="1:14" s="7" customFormat="1" ht="12.75" x14ac:dyDescent="0.2">
      <c r="A633" s="8" t="s">
        <v>769</v>
      </c>
      <c r="B633" s="9" t="s">
        <v>744</v>
      </c>
      <c r="C633" s="10"/>
      <c r="D633" s="10"/>
      <c r="E633" s="10"/>
      <c r="M633" s="25"/>
      <c r="N633" s="25"/>
    </row>
    <row r="634" spans="1:14" s="7" customFormat="1" ht="44.25" customHeight="1" x14ac:dyDescent="0.2">
      <c r="A634" s="11"/>
      <c r="B634" s="12" t="s">
        <v>201</v>
      </c>
      <c r="C634" s="13"/>
      <c r="D634" s="13"/>
      <c r="E634" s="13"/>
      <c r="F634" s="36"/>
      <c r="G634" s="36"/>
      <c r="H634" s="25"/>
      <c r="I634" s="25"/>
      <c r="J634" s="25"/>
      <c r="K634" s="25"/>
      <c r="L634" s="25"/>
      <c r="M634" s="25"/>
      <c r="N634" s="25"/>
    </row>
    <row r="635" spans="1:14" s="7" customFormat="1" ht="18" customHeight="1" x14ac:dyDescent="0.2">
      <c r="A635" s="14" t="s">
        <v>770</v>
      </c>
      <c r="B635" s="15" t="s">
        <v>202</v>
      </c>
      <c r="C635" s="214">
        <f>+'BPU Travaux'!C635</f>
        <v>0</v>
      </c>
      <c r="D635" s="214"/>
      <c r="E635" s="216">
        <f t="shared" ref="E635:E640" si="48">D635*C635</f>
        <v>0</v>
      </c>
      <c r="F635" s="36"/>
      <c r="G635" s="36"/>
      <c r="H635" s="25"/>
      <c r="I635" s="25"/>
      <c r="J635" s="25"/>
      <c r="K635" s="25"/>
      <c r="L635" s="25"/>
    </row>
    <row r="636" spans="1:14" s="7" customFormat="1" ht="18" customHeight="1" x14ac:dyDescent="0.2">
      <c r="A636" s="16"/>
      <c r="B636" s="17" t="s">
        <v>172</v>
      </c>
      <c r="C636" s="215"/>
      <c r="D636" s="215"/>
      <c r="E636" s="217">
        <f t="shared" si="48"/>
        <v>0</v>
      </c>
    </row>
    <row r="637" spans="1:14" s="7" customFormat="1" ht="18" customHeight="1" x14ac:dyDescent="0.2">
      <c r="A637" s="14" t="s">
        <v>249</v>
      </c>
      <c r="B637" s="15" t="s">
        <v>203</v>
      </c>
      <c r="C637" s="214">
        <f>+'BPU Travaux'!C637</f>
        <v>0</v>
      </c>
      <c r="D637" s="214"/>
      <c r="E637" s="216">
        <f t="shared" si="48"/>
        <v>0</v>
      </c>
      <c r="F637" s="36"/>
      <c r="G637" s="36"/>
      <c r="H637" s="25"/>
      <c r="I637" s="25"/>
      <c r="J637" s="25"/>
      <c r="K637" s="25"/>
      <c r="L637" s="25"/>
    </row>
    <row r="638" spans="1:14" s="7" customFormat="1" ht="18" customHeight="1" x14ac:dyDescent="0.2">
      <c r="A638" s="16"/>
      <c r="B638" s="17" t="s">
        <v>172</v>
      </c>
      <c r="C638" s="215"/>
      <c r="D638" s="215"/>
      <c r="E638" s="217">
        <f t="shared" si="48"/>
        <v>0</v>
      </c>
    </row>
    <row r="639" spans="1:14" s="7" customFormat="1" ht="18" customHeight="1" x14ac:dyDescent="0.2">
      <c r="A639" s="14" t="s">
        <v>771</v>
      </c>
      <c r="B639" s="15" t="s">
        <v>204</v>
      </c>
      <c r="C639" s="214">
        <f>+'BPU Travaux'!C639</f>
        <v>0</v>
      </c>
      <c r="D639" s="214"/>
      <c r="E639" s="216">
        <f t="shared" si="48"/>
        <v>0</v>
      </c>
      <c r="F639" s="36"/>
      <c r="G639" s="36"/>
      <c r="H639" s="25"/>
      <c r="I639" s="25"/>
      <c r="J639" s="25"/>
      <c r="K639" s="25"/>
      <c r="L639" s="25"/>
    </row>
    <row r="640" spans="1:14" s="7" customFormat="1" ht="18" customHeight="1" x14ac:dyDescent="0.2">
      <c r="A640" s="16"/>
      <c r="B640" s="17" t="s">
        <v>172</v>
      </c>
      <c r="C640" s="215"/>
      <c r="D640" s="215"/>
      <c r="E640" s="217">
        <f t="shared" si="48"/>
        <v>0</v>
      </c>
    </row>
    <row r="641" spans="1:5" s="7" customFormat="1" ht="24.75" customHeight="1" x14ac:dyDescent="0.2">
      <c r="A641" s="4" t="s">
        <v>291</v>
      </c>
      <c r="B641" s="5" t="s">
        <v>292</v>
      </c>
      <c r="C641" s="6"/>
      <c r="D641" s="6"/>
      <c r="E641" s="6"/>
    </row>
    <row r="642" spans="1:5" s="7" customFormat="1" ht="12.75" x14ac:dyDescent="0.2">
      <c r="A642" s="8" t="s">
        <v>293</v>
      </c>
      <c r="B642" s="9" t="s">
        <v>294</v>
      </c>
      <c r="C642" s="10"/>
      <c r="D642" s="10"/>
      <c r="E642" s="10"/>
    </row>
    <row r="643" spans="1:5" s="7" customFormat="1" ht="133.9" customHeight="1" x14ac:dyDescent="0.2">
      <c r="A643" s="30"/>
      <c r="B643" s="12" t="s">
        <v>295</v>
      </c>
      <c r="C643" s="13"/>
      <c r="D643" s="13"/>
      <c r="E643" s="13"/>
    </row>
    <row r="644" spans="1:5" s="7" customFormat="1" ht="18" customHeight="1" x14ac:dyDescent="0.2">
      <c r="A644" s="14" t="s">
        <v>296</v>
      </c>
      <c r="B644" s="15" t="s">
        <v>297</v>
      </c>
      <c r="C644" s="214">
        <f>+'BPU Travaux'!C644</f>
        <v>0</v>
      </c>
      <c r="D644" s="214"/>
      <c r="E644" s="216">
        <f t="shared" ref="E644:E659" si="49">D644*C644</f>
        <v>0</v>
      </c>
    </row>
    <row r="645" spans="1:5" s="7" customFormat="1" ht="18" customHeight="1" x14ac:dyDescent="0.2">
      <c r="A645" s="16"/>
      <c r="B645" s="17" t="s">
        <v>193</v>
      </c>
      <c r="C645" s="215"/>
      <c r="D645" s="215"/>
      <c r="E645" s="217">
        <f t="shared" si="49"/>
        <v>0</v>
      </c>
    </row>
    <row r="646" spans="1:5" s="7" customFormat="1" ht="18" customHeight="1" x14ac:dyDescent="0.2">
      <c r="A646" s="14" t="s">
        <v>298</v>
      </c>
      <c r="B646" s="15" t="s">
        <v>299</v>
      </c>
      <c r="C646" s="214">
        <f>+'BPU Travaux'!C646</f>
        <v>0</v>
      </c>
      <c r="D646" s="214"/>
      <c r="E646" s="216">
        <f t="shared" si="49"/>
        <v>0</v>
      </c>
    </row>
    <row r="647" spans="1:5" s="7" customFormat="1" ht="18" customHeight="1" x14ac:dyDescent="0.2">
      <c r="A647" s="16"/>
      <c r="B647" s="17" t="s">
        <v>193</v>
      </c>
      <c r="C647" s="215"/>
      <c r="D647" s="215"/>
      <c r="E647" s="217">
        <f t="shared" si="49"/>
        <v>0</v>
      </c>
    </row>
    <row r="648" spans="1:5" s="7" customFormat="1" ht="18" customHeight="1" x14ac:dyDescent="0.2">
      <c r="A648" s="14" t="s">
        <v>300</v>
      </c>
      <c r="B648" s="15" t="s">
        <v>182</v>
      </c>
      <c r="C648" s="214">
        <f>+'BPU Travaux'!C648</f>
        <v>0</v>
      </c>
      <c r="D648" s="214"/>
      <c r="E648" s="216">
        <f t="shared" si="49"/>
        <v>0</v>
      </c>
    </row>
    <row r="649" spans="1:5" s="7" customFormat="1" ht="18" customHeight="1" x14ac:dyDescent="0.2">
      <c r="A649" s="16"/>
      <c r="B649" s="17" t="s">
        <v>172</v>
      </c>
      <c r="C649" s="215"/>
      <c r="D649" s="215"/>
      <c r="E649" s="217">
        <f t="shared" si="49"/>
        <v>0</v>
      </c>
    </row>
    <row r="650" spans="1:5" s="7" customFormat="1" ht="18" customHeight="1" x14ac:dyDescent="0.2">
      <c r="A650" s="14" t="s">
        <v>301</v>
      </c>
      <c r="B650" s="15" t="s">
        <v>171</v>
      </c>
      <c r="C650" s="214">
        <f>+'BPU Travaux'!C650</f>
        <v>0</v>
      </c>
      <c r="D650" s="214"/>
      <c r="E650" s="216">
        <f t="shared" si="49"/>
        <v>0</v>
      </c>
    </row>
    <row r="651" spans="1:5" s="7" customFormat="1" ht="18" customHeight="1" x14ac:dyDescent="0.2">
      <c r="A651" s="16"/>
      <c r="B651" s="17" t="s">
        <v>172</v>
      </c>
      <c r="C651" s="215"/>
      <c r="D651" s="215"/>
      <c r="E651" s="217">
        <f t="shared" si="49"/>
        <v>0</v>
      </c>
    </row>
    <row r="652" spans="1:5" s="7" customFormat="1" ht="18" customHeight="1" x14ac:dyDescent="0.2">
      <c r="A652" s="14" t="s">
        <v>302</v>
      </c>
      <c r="B652" s="15" t="s">
        <v>303</v>
      </c>
      <c r="C652" s="214">
        <f>+'BPU Travaux'!C652</f>
        <v>0</v>
      </c>
      <c r="D652" s="214"/>
      <c r="E652" s="216">
        <f t="shared" si="49"/>
        <v>0</v>
      </c>
    </row>
    <row r="653" spans="1:5" s="7" customFormat="1" ht="18" customHeight="1" x14ac:dyDescent="0.2">
      <c r="A653" s="16"/>
      <c r="B653" s="17" t="s">
        <v>6</v>
      </c>
      <c r="C653" s="215"/>
      <c r="D653" s="215"/>
      <c r="E653" s="217">
        <f t="shared" si="49"/>
        <v>0</v>
      </c>
    </row>
    <row r="654" spans="1:5" s="7" customFormat="1" ht="18" customHeight="1" x14ac:dyDescent="0.2">
      <c r="A654" s="14" t="s">
        <v>304</v>
      </c>
      <c r="B654" s="15" t="s">
        <v>305</v>
      </c>
      <c r="C654" s="214">
        <f>+'BPU Travaux'!C654</f>
        <v>0</v>
      </c>
      <c r="D654" s="214"/>
      <c r="E654" s="216">
        <f t="shared" si="49"/>
        <v>0</v>
      </c>
    </row>
    <row r="655" spans="1:5" s="7" customFormat="1" ht="18" customHeight="1" x14ac:dyDescent="0.2">
      <c r="A655" s="16"/>
      <c r="B655" s="17" t="s">
        <v>6</v>
      </c>
      <c r="C655" s="215"/>
      <c r="D655" s="215"/>
      <c r="E655" s="217">
        <f t="shared" si="49"/>
        <v>0</v>
      </c>
    </row>
    <row r="656" spans="1:5" s="7" customFormat="1" ht="18" customHeight="1" x14ac:dyDescent="0.2">
      <c r="A656" s="14" t="s">
        <v>306</v>
      </c>
      <c r="B656" s="15" t="s">
        <v>307</v>
      </c>
      <c r="C656" s="214">
        <f>+'BPU Travaux'!C656</f>
        <v>0</v>
      </c>
      <c r="D656" s="214"/>
      <c r="E656" s="216">
        <f t="shared" si="49"/>
        <v>0</v>
      </c>
    </row>
    <row r="657" spans="1:5" s="7" customFormat="1" ht="18" customHeight="1" x14ac:dyDescent="0.2">
      <c r="A657" s="16"/>
      <c r="B657" s="17" t="s">
        <v>6</v>
      </c>
      <c r="C657" s="215"/>
      <c r="D657" s="215"/>
      <c r="E657" s="217">
        <f t="shared" si="49"/>
        <v>0</v>
      </c>
    </row>
    <row r="658" spans="1:5" s="7" customFormat="1" ht="18" customHeight="1" x14ac:dyDescent="0.2">
      <c r="A658" s="14" t="s">
        <v>308</v>
      </c>
      <c r="B658" s="15" t="s">
        <v>309</v>
      </c>
      <c r="C658" s="214">
        <f>+'BPU Travaux'!C658</f>
        <v>0</v>
      </c>
      <c r="D658" s="214"/>
      <c r="E658" s="216">
        <f t="shared" si="49"/>
        <v>0</v>
      </c>
    </row>
    <row r="659" spans="1:5" s="7" customFormat="1" ht="18" customHeight="1" x14ac:dyDescent="0.2">
      <c r="A659" s="16"/>
      <c r="B659" s="17" t="s">
        <v>6</v>
      </c>
      <c r="C659" s="215"/>
      <c r="D659" s="215"/>
      <c r="E659" s="217">
        <f t="shared" si="49"/>
        <v>0</v>
      </c>
    </row>
    <row r="660" spans="1:5" s="7" customFormat="1" ht="12.75" x14ac:dyDescent="0.2">
      <c r="A660" s="8" t="s">
        <v>310</v>
      </c>
      <c r="B660" s="9" t="s">
        <v>311</v>
      </c>
      <c r="C660" s="10"/>
      <c r="D660" s="10"/>
      <c r="E660" s="10"/>
    </row>
    <row r="661" spans="1:5" s="7" customFormat="1" ht="65.45" customHeight="1" x14ac:dyDescent="0.2">
      <c r="A661" s="30"/>
      <c r="B661" s="12" t="s">
        <v>312</v>
      </c>
      <c r="C661" s="13"/>
      <c r="D661" s="13"/>
      <c r="E661" s="13"/>
    </row>
    <row r="662" spans="1:5" s="7" customFormat="1" ht="18" customHeight="1" x14ac:dyDescent="0.2">
      <c r="A662" s="14" t="s">
        <v>313</v>
      </c>
      <c r="B662" s="15" t="s">
        <v>297</v>
      </c>
      <c r="C662" s="214">
        <f>+'BPU Travaux'!C662</f>
        <v>0</v>
      </c>
      <c r="D662" s="214"/>
      <c r="E662" s="216">
        <f t="shared" ref="E662:E669" si="50">D662*C662</f>
        <v>0</v>
      </c>
    </row>
    <row r="663" spans="1:5" s="7" customFormat="1" ht="18" customHeight="1" x14ac:dyDescent="0.2">
      <c r="A663" s="16"/>
      <c r="B663" s="17" t="s">
        <v>172</v>
      </c>
      <c r="C663" s="215"/>
      <c r="D663" s="215"/>
      <c r="E663" s="217">
        <f t="shared" si="50"/>
        <v>0</v>
      </c>
    </row>
    <row r="664" spans="1:5" s="7" customFormat="1" ht="18" customHeight="1" x14ac:dyDescent="0.2">
      <c r="A664" s="14" t="s">
        <v>314</v>
      </c>
      <c r="B664" s="15" t="s">
        <v>299</v>
      </c>
      <c r="C664" s="214">
        <f>+'BPU Travaux'!C664</f>
        <v>0</v>
      </c>
      <c r="D664" s="214"/>
      <c r="E664" s="216">
        <f t="shared" si="50"/>
        <v>0</v>
      </c>
    </row>
    <row r="665" spans="1:5" s="7" customFormat="1" ht="18" customHeight="1" x14ac:dyDescent="0.2">
      <c r="A665" s="16"/>
      <c r="B665" s="17" t="s">
        <v>172</v>
      </c>
      <c r="C665" s="215"/>
      <c r="D665" s="215"/>
      <c r="E665" s="217">
        <f t="shared" si="50"/>
        <v>0</v>
      </c>
    </row>
    <row r="666" spans="1:5" s="7" customFormat="1" ht="18" customHeight="1" x14ac:dyDescent="0.2">
      <c r="A666" s="14" t="s">
        <v>315</v>
      </c>
      <c r="B666" s="15" t="s">
        <v>182</v>
      </c>
      <c r="C666" s="214">
        <f>+'BPU Travaux'!C666</f>
        <v>0</v>
      </c>
      <c r="D666" s="214"/>
      <c r="E666" s="216">
        <f t="shared" si="50"/>
        <v>0</v>
      </c>
    </row>
    <row r="667" spans="1:5" s="7" customFormat="1" ht="18" customHeight="1" x14ac:dyDescent="0.2">
      <c r="A667" s="16"/>
      <c r="B667" s="17" t="s">
        <v>172</v>
      </c>
      <c r="C667" s="215"/>
      <c r="D667" s="215"/>
      <c r="E667" s="217">
        <f t="shared" si="50"/>
        <v>0</v>
      </c>
    </row>
    <row r="668" spans="1:5" s="7" customFormat="1" ht="18" customHeight="1" x14ac:dyDescent="0.2">
      <c r="A668" s="14" t="s">
        <v>316</v>
      </c>
      <c r="B668" s="15" t="s">
        <v>171</v>
      </c>
      <c r="C668" s="214">
        <f>+'BPU Travaux'!C668</f>
        <v>0</v>
      </c>
      <c r="D668" s="214"/>
      <c r="E668" s="216">
        <f t="shared" si="50"/>
        <v>0</v>
      </c>
    </row>
    <row r="669" spans="1:5" s="7" customFormat="1" ht="18" customHeight="1" x14ac:dyDescent="0.2">
      <c r="A669" s="16"/>
      <c r="B669" s="17" t="s">
        <v>172</v>
      </c>
      <c r="C669" s="215"/>
      <c r="D669" s="215"/>
      <c r="E669" s="217">
        <f t="shared" si="50"/>
        <v>0</v>
      </c>
    </row>
    <row r="670" spans="1:5" s="7" customFormat="1" ht="24.95" customHeight="1" x14ac:dyDescent="0.2">
      <c r="A670" s="8" t="s">
        <v>317</v>
      </c>
      <c r="B670" s="9" t="s">
        <v>318</v>
      </c>
      <c r="C670" s="10"/>
      <c r="D670" s="10"/>
      <c r="E670" s="10"/>
    </row>
    <row r="671" spans="1:5" s="7" customFormat="1" ht="45" x14ac:dyDescent="0.2">
      <c r="A671" s="11"/>
      <c r="B671" s="12" t="s">
        <v>319</v>
      </c>
      <c r="C671" s="13"/>
      <c r="D671" s="13"/>
      <c r="E671" s="13"/>
    </row>
    <row r="672" spans="1:5" s="7" customFormat="1" ht="18" customHeight="1" x14ac:dyDescent="0.2">
      <c r="A672" s="14" t="s">
        <v>320</v>
      </c>
      <c r="B672" s="15" t="s">
        <v>321</v>
      </c>
      <c r="C672" s="214">
        <f>+'BPU Travaux'!C672</f>
        <v>0</v>
      </c>
      <c r="D672" s="214"/>
      <c r="E672" s="216">
        <f t="shared" ref="E672:E679" si="51">D672*C672</f>
        <v>0</v>
      </c>
    </row>
    <row r="673" spans="1:7" s="7" customFormat="1" ht="18" customHeight="1" x14ac:dyDescent="0.2">
      <c r="A673" s="16"/>
      <c r="B673" s="17" t="s">
        <v>172</v>
      </c>
      <c r="C673" s="215"/>
      <c r="D673" s="215"/>
      <c r="E673" s="217">
        <f t="shared" si="51"/>
        <v>0</v>
      </c>
    </row>
    <row r="674" spans="1:7" s="7" customFormat="1" ht="18" customHeight="1" x14ac:dyDescent="0.2">
      <c r="A674" s="14" t="s">
        <v>322</v>
      </c>
      <c r="B674" s="15" t="s">
        <v>323</v>
      </c>
      <c r="C674" s="214">
        <f>+'BPU Travaux'!C674</f>
        <v>0</v>
      </c>
      <c r="D674" s="214"/>
      <c r="E674" s="216">
        <f t="shared" si="51"/>
        <v>0</v>
      </c>
    </row>
    <row r="675" spans="1:7" s="7" customFormat="1" ht="18" customHeight="1" x14ac:dyDescent="0.2">
      <c r="A675" s="16"/>
      <c r="B675" s="17" t="s">
        <v>172</v>
      </c>
      <c r="C675" s="215"/>
      <c r="D675" s="215"/>
      <c r="E675" s="217">
        <f t="shared" si="51"/>
        <v>0</v>
      </c>
    </row>
    <row r="676" spans="1:7" s="7" customFormat="1" ht="18" customHeight="1" x14ac:dyDescent="0.2">
      <c r="A676" s="14" t="s">
        <v>324</v>
      </c>
      <c r="B676" s="15" t="s">
        <v>325</v>
      </c>
      <c r="C676" s="214">
        <f>+'BPU Travaux'!C676</f>
        <v>0</v>
      </c>
      <c r="D676" s="214"/>
      <c r="E676" s="216">
        <f t="shared" si="51"/>
        <v>0</v>
      </c>
    </row>
    <row r="677" spans="1:7" s="7" customFormat="1" ht="18" customHeight="1" x14ac:dyDescent="0.2">
      <c r="A677" s="16"/>
      <c r="B677" s="17" t="s">
        <v>172</v>
      </c>
      <c r="C677" s="215"/>
      <c r="D677" s="215"/>
      <c r="E677" s="217">
        <f t="shared" si="51"/>
        <v>0</v>
      </c>
    </row>
    <row r="678" spans="1:7" s="7" customFormat="1" ht="18" customHeight="1" x14ac:dyDescent="0.2">
      <c r="A678" s="14" t="s">
        <v>326</v>
      </c>
      <c r="B678" s="15" t="s">
        <v>327</v>
      </c>
      <c r="C678" s="214">
        <f>+'BPU Travaux'!C678</f>
        <v>0</v>
      </c>
      <c r="D678" s="214"/>
      <c r="E678" s="216">
        <f t="shared" si="51"/>
        <v>0</v>
      </c>
    </row>
    <row r="679" spans="1:7" s="7" customFormat="1" ht="18" customHeight="1" x14ac:dyDescent="0.2">
      <c r="A679" s="16"/>
      <c r="B679" s="17" t="s">
        <v>172</v>
      </c>
      <c r="C679" s="215"/>
      <c r="D679" s="215"/>
      <c r="E679" s="217">
        <f t="shared" si="51"/>
        <v>0</v>
      </c>
    </row>
    <row r="680" spans="1:7" s="7" customFormat="1" ht="18" customHeight="1" x14ac:dyDescent="0.2">
      <c r="A680" s="8" t="s">
        <v>328</v>
      </c>
      <c r="B680" s="9" t="s">
        <v>329</v>
      </c>
      <c r="C680" s="19"/>
      <c r="D680" s="19"/>
      <c r="E680" s="19"/>
    </row>
    <row r="681" spans="1:7" s="7" customFormat="1" ht="18" customHeight="1" x14ac:dyDescent="0.2">
      <c r="A681" s="11"/>
      <c r="B681" s="12" t="s">
        <v>330</v>
      </c>
      <c r="C681" s="26"/>
      <c r="D681" s="26"/>
      <c r="E681" s="26"/>
    </row>
    <row r="682" spans="1:7" s="7" customFormat="1" ht="18" customHeight="1" x14ac:dyDescent="0.2">
      <c r="A682" s="14" t="s">
        <v>331</v>
      </c>
      <c r="B682" s="15" t="s">
        <v>332</v>
      </c>
      <c r="C682" s="214">
        <f>+'BPU Travaux'!C682</f>
        <v>0</v>
      </c>
      <c r="D682" s="214"/>
      <c r="E682" s="216">
        <f t="shared" ref="E682:E685" si="52">D682*C682</f>
        <v>0</v>
      </c>
    </row>
    <row r="683" spans="1:7" s="7" customFormat="1" ht="18" customHeight="1" x14ac:dyDescent="0.2">
      <c r="A683" s="16"/>
      <c r="B683" s="17" t="s">
        <v>172</v>
      </c>
      <c r="C683" s="215"/>
      <c r="D683" s="215"/>
      <c r="E683" s="217">
        <f t="shared" si="52"/>
        <v>0</v>
      </c>
    </row>
    <row r="684" spans="1:7" s="7" customFormat="1" ht="18" customHeight="1" x14ac:dyDescent="0.2">
      <c r="A684" s="14" t="s">
        <v>333</v>
      </c>
      <c r="B684" s="15" t="s">
        <v>334</v>
      </c>
      <c r="C684" s="214">
        <f>+'BPU Travaux'!C684</f>
        <v>0</v>
      </c>
      <c r="D684" s="214"/>
      <c r="E684" s="216">
        <f t="shared" si="52"/>
        <v>0</v>
      </c>
    </row>
    <row r="685" spans="1:7" s="7" customFormat="1" ht="18" customHeight="1" x14ac:dyDescent="0.2">
      <c r="A685" s="16"/>
      <c r="B685" s="17" t="s">
        <v>172</v>
      </c>
      <c r="C685" s="215"/>
      <c r="D685" s="215"/>
      <c r="E685" s="217">
        <f t="shared" si="52"/>
        <v>0</v>
      </c>
    </row>
    <row r="686" spans="1:7" s="7" customFormat="1" ht="12.75" x14ac:dyDescent="0.2">
      <c r="A686" s="8" t="s">
        <v>335</v>
      </c>
      <c r="B686" s="9" t="s">
        <v>336</v>
      </c>
      <c r="C686" s="10"/>
      <c r="D686" s="10"/>
      <c r="E686" s="10"/>
    </row>
    <row r="687" spans="1:7" s="7" customFormat="1" ht="83.65" customHeight="1" x14ac:dyDescent="0.2">
      <c r="A687" s="11"/>
      <c r="B687" s="12" t="s">
        <v>337</v>
      </c>
      <c r="C687" s="13"/>
      <c r="D687" s="13"/>
      <c r="E687" s="13"/>
    </row>
    <row r="688" spans="1:7" s="7" customFormat="1" ht="18" customHeight="1" x14ac:dyDescent="0.2">
      <c r="A688" s="14" t="s">
        <v>338</v>
      </c>
      <c r="B688" s="15" t="s">
        <v>339</v>
      </c>
      <c r="C688" s="214">
        <f>+'BPU Travaux'!C688</f>
        <v>0</v>
      </c>
      <c r="D688" s="214"/>
      <c r="E688" s="216">
        <f t="shared" ref="E688:E701" si="53">D688*C688</f>
        <v>0</v>
      </c>
      <c r="F688" s="36"/>
      <c r="G688" s="36"/>
    </row>
    <row r="689" spans="1:7" s="7" customFormat="1" ht="18" customHeight="1" x14ac:dyDescent="0.2">
      <c r="A689" s="16"/>
      <c r="B689" s="17" t="s">
        <v>172</v>
      </c>
      <c r="C689" s="215"/>
      <c r="D689" s="215"/>
      <c r="E689" s="217">
        <f t="shared" si="53"/>
        <v>0</v>
      </c>
      <c r="F689" s="36"/>
      <c r="G689" s="36"/>
    </row>
    <row r="690" spans="1:7" s="7" customFormat="1" ht="18" customHeight="1" x14ac:dyDescent="0.2">
      <c r="A690" s="14" t="s">
        <v>340</v>
      </c>
      <c r="B690" s="15" t="s">
        <v>341</v>
      </c>
      <c r="C690" s="214">
        <f>+'BPU Travaux'!C690</f>
        <v>0</v>
      </c>
      <c r="D690" s="214"/>
      <c r="E690" s="216">
        <f t="shared" si="53"/>
        <v>0</v>
      </c>
      <c r="F690" s="36"/>
      <c r="G690" s="36"/>
    </row>
    <row r="691" spans="1:7" s="7" customFormat="1" ht="18" customHeight="1" x14ac:dyDescent="0.2">
      <c r="A691" s="16"/>
      <c r="B691" s="17" t="s">
        <v>172</v>
      </c>
      <c r="C691" s="215"/>
      <c r="D691" s="215"/>
      <c r="E691" s="217">
        <f t="shared" si="53"/>
        <v>0</v>
      </c>
      <c r="F691" s="36"/>
      <c r="G691" s="36"/>
    </row>
    <row r="692" spans="1:7" s="7" customFormat="1" ht="18" customHeight="1" x14ac:dyDescent="0.2">
      <c r="A692" s="14" t="s">
        <v>342</v>
      </c>
      <c r="B692" s="15" t="s">
        <v>343</v>
      </c>
      <c r="C692" s="214">
        <f>+'BPU Travaux'!C692</f>
        <v>0</v>
      </c>
      <c r="D692" s="214"/>
      <c r="E692" s="216">
        <f t="shared" si="53"/>
        <v>0</v>
      </c>
      <c r="F692" s="36"/>
      <c r="G692" s="36"/>
    </row>
    <row r="693" spans="1:7" s="7" customFormat="1" ht="18" customHeight="1" x14ac:dyDescent="0.2">
      <c r="A693" s="16"/>
      <c r="B693" s="17" t="s">
        <v>172</v>
      </c>
      <c r="C693" s="215"/>
      <c r="D693" s="215"/>
      <c r="E693" s="217">
        <f t="shared" si="53"/>
        <v>0</v>
      </c>
      <c r="F693" s="36"/>
      <c r="G693" s="36"/>
    </row>
    <row r="694" spans="1:7" s="7" customFormat="1" ht="18" customHeight="1" x14ac:dyDescent="0.2">
      <c r="A694" s="14" t="s">
        <v>344</v>
      </c>
      <c r="B694" s="15" t="s">
        <v>345</v>
      </c>
      <c r="C694" s="214">
        <f>+'BPU Travaux'!C694</f>
        <v>0</v>
      </c>
      <c r="D694" s="214"/>
      <c r="E694" s="216">
        <f t="shared" si="53"/>
        <v>0</v>
      </c>
      <c r="F694" s="36"/>
      <c r="G694" s="36"/>
    </row>
    <row r="695" spans="1:7" s="7" customFormat="1" ht="18" customHeight="1" x14ac:dyDescent="0.2">
      <c r="A695" s="16"/>
      <c r="B695" s="24" t="s">
        <v>172</v>
      </c>
      <c r="C695" s="215"/>
      <c r="D695" s="215"/>
      <c r="E695" s="217">
        <f t="shared" si="53"/>
        <v>0</v>
      </c>
      <c r="F695" s="36"/>
      <c r="G695" s="36"/>
    </row>
    <row r="696" spans="1:7" s="7" customFormat="1" ht="18" customHeight="1" x14ac:dyDescent="0.2">
      <c r="A696" s="14" t="s">
        <v>346</v>
      </c>
      <c r="B696" s="15" t="s">
        <v>347</v>
      </c>
      <c r="C696" s="214">
        <f>+'BPU Travaux'!C696</f>
        <v>0</v>
      </c>
      <c r="D696" s="214"/>
      <c r="E696" s="216">
        <f t="shared" si="53"/>
        <v>0</v>
      </c>
      <c r="F696" s="36"/>
      <c r="G696" s="36"/>
    </row>
    <row r="697" spans="1:7" s="7" customFormat="1" ht="18" customHeight="1" x14ac:dyDescent="0.2">
      <c r="A697" s="16"/>
      <c r="B697" s="24" t="s">
        <v>172</v>
      </c>
      <c r="C697" s="215"/>
      <c r="D697" s="215"/>
      <c r="E697" s="217">
        <f t="shared" si="53"/>
        <v>0</v>
      </c>
      <c r="F697" s="36"/>
      <c r="G697" s="36"/>
    </row>
    <row r="698" spans="1:7" s="7" customFormat="1" ht="18" customHeight="1" x14ac:dyDescent="0.2">
      <c r="A698" s="14" t="s">
        <v>348</v>
      </c>
      <c r="B698" s="15" t="s">
        <v>349</v>
      </c>
      <c r="C698" s="214">
        <f>+'BPU Travaux'!C698</f>
        <v>0</v>
      </c>
      <c r="D698" s="214"/>
      <c r="E698" s="216">
        <f t="shared" si="53"/>
        <v>0</v>
      </c>
      <c r="F698" s="36"/>
      <c r="G698" s="36"/>
    </row>
    <row r="699" spans="1:7" s="7" customFormat="1" ht="18" customHeight="1" x14ac:dyDescent="0.2">
      <c r="A699" s="16"/>
      <c r="B699" s="24" t="s">
        <v>172</v>
      </c>
      <c r="C699" s="215"/>
      <c r="D699" s="215"/>
      <c r="E699" s="217">
        <f t="shared" si="53"/>
        <v>0</v>
      </c>
      <c r="F699" s="36"/>
      <c r="G699" s="36"/>
    </row>
    <row r="700" spans="1:7" s="7" customFormat="1" ht="18" customHeight="1" x14ac:dyDescent="0.2">
      <c r="A700" s="14" t="s">
        <v>350</v>
      </c>
      <c r="B700" s="15" t="s">
        <v>351</v>
      </c>
      <c r="C700" s="214">
        <f>+'BPU Travaux'!C700</f>
        <v>0</v>
      </c>
      <c r="D700" s="214"/>
      <c r="E700" s="216">
        <f t="shared" si="53"/>
        <v>0</v>
      </c>
      <c r="F700" s="36"/>
      <c r="G700" s="36"/>
    </row>
    <row r="701" spans="1:7" s="7" customFormat="1" ht="18" customHeight="1" x14ac:dyDescent="0.2">
      <c r="A701" s="16"/>
      <c r="B701" s="24" t="s">
        <v>172</v>
      </c>
      <c r="C701" s="215"/>
      <c r="D701" s="215"/>
      <c r="E701" s="217">
        <f t="shared" si="53"/>
        <v>0</v>
      </c>
      <c r="F701" s="36"/>
      <c r="G701" s="36"/>
    </row>
    <row r="702" spans="1:7" s="7" customFormat="1" ht="12.75" x14ac:dyDescent="0.2">
      <c r="A702" s="8" t="s">
        <v>352</v>
      </c>
      <c r="B702" s="9" t="s">
        <v>353</v>
      </c>
      <c r="C702" s="10"/>
      <c r="D702" s="10"/>
      <c r="E702" s="10"/>
    </row>
    <row r="703" spans="1:7" s="7" customFormat="1" ht="12.75" x14ac:dyDescent="0.2">
      <c r="A703" s="30"/>
      <c r="B703" s="12" t="s">
        <v>354</v>
      </c>
      <c r="C703" s="13"/>
      <c r="D703" s="13"/>
      <c r="E703" s="13"/>
    </row>
    <row r="704" spans="1:7" s="7" customFormat="1" ht="18" customHeight="1" x14ac:dyDescent="0.2">
      <c r="A704" s="14" t="s">
        <v>355</v>
      </c>
      <c r="B704" s="15" t="s">
        <v>356</v>
      </c>
      <c r="C704" s="214">
        <f>+'BPU Travaux'!C704</f>
        <v>0</v>
      </c>
      <c r="D704" s="214"/>
      <c r="E704" s="216">
        <f t="shared" ref="E704:E713" si="54">D704*C704</f>
        <v>0</v>
      </c>
    </row>
    <row r="705" spans="1:14" s="7" customFormat="1" ht="18" customHeight="1" x14ac:dyDescent="0.2">
      <c r="A705" s="16"/>
      <c r="B705" s="17" t="s">
        <v>172</v>
      </c>
      <c r="C705" s="215"/>
      <c r="D705" s="215"/>
      <c r="E705" s="217">
        <f t="shared" si="54"/>
        <v>0</v>
      </c>
    </row>
    <row r="706" spans="1:14" s="7" customFormat="1" ht="18" customHeight="1" x14ac:dyDescent="0.2">
      <c r="A706" s="14" t="s">
        <v>357</v>
      </c>
      <c r="B706" s="15" t="s">
        <v>358</v>
      </c>
      <c r="C706" s="214">
        <f>+'BPU Travaux'!C706</f>
        <v>0</v>
      </c>
      <c r="D706" s="214"/>
      <c r="E706" s="216">
        <f t="shared" si="54"/>
        <v>0</v>
      </c>
    </row>
    <row r="707" spans="1:14" s="7" customFormat="1" ht="18" customHeight="1" x14ac:dyDescent="0.2">
      <c r="A707" s="16"/>
      <c r="B707" s="17" t="s">
        <v>172</v>
      </c>
      <c r="C707" s="215"/>
      <c r="D707" s="215"/>
      <c r="E707" s="217">
        <f t="shared" si="54"/>
        <v>0</v>
      </c>
    </row>
    <row r="708" spans="1:14" s="7" customFormat="1" ht="18" customHeight="1" x14ac:dyDescent="0.2">
      <c r="A708" s="14" t="s">
        <v>359</v>
      </c>
      <c r="B708" s="15" t="s">
        <v>360</v>
      </c>
      <c r="C708" s="214">
        <f>+'BPU Travaux'!C708</f>
        <v>0</v>
      </c>
      <c r="D708" s="214"/>
      <c r="E708" s="216">
        <f t="shared" si="54"/>
        <v>0</v>
      </c>
    </row>
    <row r="709" spans="1:14" s="7" customFormat="1" ht="18" customHeight="1" x14ac:dyDescent="0.2">
      <c r="A709" s="16"/>
      <c r="B709" s="17" t="s">
        <v>172</v>
      </c>
      <c r="C709" s="215"/>
      <c r="D709" s="215"/>
      <c r="E709" s="217">
        <f t="shared" si="54"/>
        <v>0</v>
      </c>
    </row>
    <row r="710" spans="1:14" s="7" customFormat="1" ht="18" customHeight="1" x14ac:dyDescent="0.2">
      <c r="A710" s="14" t="s">
        <v>361</v>
      </c>
      <c r="B710" s="15" t="s">
        <v>362</v>
      </c>
      <c r="C710" s="214">
        <f>+'BPU Travaux'!C710</f>
        <v>0</v>
      </c>
      <c r="D710" s="214"/>
      <c r="E710" s="216">
        <f t="shared" si="54"/>
        <v>0</v>
      </c>
    </row>
    <row r="711" spans="1:14" s="7" customFormat="1" ht="18" customHeight="1" x14ac:dyDescent="0.2">
      <c r="A711" s="16"/>
      <c r="B711" s="17" t="s">
        <v>172</v>
      </c>
      <c r="C711" s="215"/>
      <c r="D711" s="215"/>
      <c r="E711" s="217">
        <f t="shared" si="54"/>
        <v>0</v>
      </c>
    </row>
    <row r="712" spans="1:14" s="7" customFormat="1" ht="18" customHeight="1" x14ac:dyDescent="0.2">
      <c r="A712" s="14" t="s">
        <v>363</v>
      </c>
      <c r="B712" s="15" t="s">
        <v>364</v>
      </c>
      <c r="C712" s="214">
        <f>+'BPU Travaux'!C712</f>
        <v>0</v>
      </c>
      <c r="D712" s="214"/>
      <c r="E712" s="216">
        <f t="shared" si="54"/>
        <v>0</v>
      </c>
    </row>
    <row r="713" spans="1:14" s="7" customFormat="1" ht="18" customHeight="1" x14ac:dyDescent="0.2">
      <c r="A713" s="16"/>
      <c r="B713" s="17" t="s">
        <v>172</v>
      </c>
      <c r="C713" s="215"/>
      <c r="D713" s="215"/>
      <c r="E713" s="217">
        <f t="shared" si="54"/>
        <v>0</v>
      </c>
    </row>
    <row r="714" spans="1:14" s="7" customFormat="1" ht="24" customHeight="1" x14ac:dyDescent="0.2">
      <c r="A714" s="21" t="s">
        <v>365</v>
      </c>
      <c r="B714" s="164" t="s">
        <v>366</v>
      </c>
      <c r="C714" s="50"/>
      <c r="D714" s="50"/>
      <c r="E714" s="50"/>
    </row>
    <row r="715" spans="1:14" s="2" customFormat="1" ht="18" customHeight="1" x14ac:dyDescent="0.2">
      <c r="A715" s="14" t="s">
        <v>367</v>
      </c>
      <c r="B715" s="51" t="s">
        <v>368</v>
      </c>
      <c r="C715" s="214">
        <f>+'BPU Travaux'!C715</f>
        <v>0</v>
      </c>
      <c r="D715" s="214"/>
      <c r="E715" s="216">
        <f t="shared" ref="E715:E726" si="55">D715*C715</f>
        <v>0</v>
      </c>
      <c r="F715" s="7"/>
      <c r="G715" s="7"/>
      <c r="H715" s="7"/>
      <c r="I715" s="7"/>
      <c r="J715" s="7"/>
      <c r="K715" s="7"/>
      <c r="L715" s="7"/>
      <c r="M715" s="7"/>
      <c r="N715" s="7"/>
    </row>
    <row r="716" spans="1:14" s="2" customFormat="1" ht="18" customHeight="1" x14ac:dyDescent="0.2">
      <c r="A716" s="16"/>
      <c r="B716" s="118" t="s">
        <v>6</v>
      </c>
      <c r="C716" s="215"/>
      <c r="D716" s="215"/>
      <c r="E716" s="217">
        <f t="shared" si="55"/>
        <v>0</v>
      </c>
      <c r="F716" s="7"/>
      <c r="G716" s="7"/>
      <c r="H716" s="7"/>
      <c r="I716" s="7"/>
      <c r="J716" s="7"/>
      <c r="K716" s="7"/>
      <c r="L716" s="7"/>
      <c r="M716" s="7"/>
      <c r="N716" s="7"/>
    </row>
    <row r="717" spans="1:14" s="2" customFormat="1" ht="22.9" customHeight="1" x14ac:dyDescent="0.2">
      <c r="A717" s="14" t="s">
        <v>369</v>
      </c>
      <c r="B717" s="51" t="s">
        <v>370</v>
      </c>
      <c r="C717" s="214">
        <f>+'BPU Travaux'!C717</f>
        <v>0</v>
      </c>
      <c r="D717" s="214"/>
      <c r="E717" s="216">
        <f t="shared" si="55"/>
        <v>0</v>
      </c>
      <c r="F717" s="7"/>
      <c r="G717" s="7"/>
      <c r="H717" s="7"/>
      <c r="I717" s="7"/>
      <c r="J717" s="7"/>
      <c r="K717" s="7"/>
      <c r="L717" s="7"/>
      <c r="M717" s="7"/>
      <c r="N717" s="7"/>
    </row>
    <row r="718" spans="1:14" s="2" customFormat="1" ht="18" customHeight="1" x14ac:dyDescent="0.2">
      <c r="A718" s="16"/>
      <c r="B718" s="118" t="s">
        <v>6</v>
      </c>
      <c r="C718" s="215"/>
      <c r="D718" s="215"/>
      <c r="E718" s="217">
        <f t="shared" si="55"/>
        <v>0</v>
      </c>
      <c r="F718" s="7"/>
      <c r="G718" s="7"/>
      <c r="H718" s="7"/>
      <c r="I718" s="7"/>
      <c r="J718" s="7"/>
      <c r="K718" s="7"/>
      <c r="L718" s="7"/>
      <c r="M718" s="7"/>
      <c r="N718" s="7"/>
    </row>
    <row r="719" spans="1:14" s="7" customFormat="1" ht="18" customHeight="1" x14ac:dyDescent="0.2">
      <c r="A719" s="14" t="s">
        <v>371</v>
      </c>
      <c r="B719" s="51" t="s">
        <v>372</v>
      </c>
      <c r="C719" s="214">
        <f>+'BPU Travaux'!C719</f>
        <v>0</v>
      </c>
      <c r="D719" s="214"/>
      <c r="E719" s="216">
        <f t="shared" si="55"/>
        <v>0</v>
      </c>
    </row>
    <row r="720" spans="1:14" s="7" customFormat="1" ht="18" customHeight="1" x14ac:dyDescent="0.2">
      <c r="A720" s="16"/>
      <c r="B720" s="118" t="s">
        <v>6</v>
      </c>
      <c r="C720" s="215"/>
      <c r="D720" s="215"/>
      <c r="E720" s="217">
        <f t="shared" si="55"/>
        <v>0</v>
      </c>
    </row>
    <row r="721" spans="1:12" s="7" customFormat="1" ht="18" customHeight="1" x14ac:dyDescent="0.2">
      <c r="A721" s="14" t="s">
        <v>373</v>
      </c>
      <c r="B721" s="51" t="s">
        <v>374</v>
      </c>
      <c r="C721" s="214">
        <f>+'BPU Travaux'!C721</f>
        <v>0</v>
      </c>
      <c r="D721" s="214"/>
      <c r="E721" s="216">
        <f t="shared" si="55"/>
        <v>0</v>
      </c>
    </row>
    <row r="722" spans="1:12" s="7" customFormat="1" ht="18" customHeight="1" x14ac:dyDescent="0.2">
      <c r="A722" s="16"/>
      <c r="B722" s="118" t="s">
        <v>6</v>
      </c>
      <c r="C722" s="215"/>
      <c r="D722" s="215"/>
      <c r="E722" s="217">
        <f t="shared" si="55"/>
        <v>0</v>
      </c>
    </row>
    <row r="723" spans="1:12" s="2" customFormat="1" ht="18" customHeight="1" x14ac:dyDescent="0.2">
      <c r="A723" s="14" t="s">
        <v>375</v>
      </c>
      <c r="B723" s="51" t="s">
        <v>376</v>
      </c>
      <c r="C723" s="214">
        <f>+'BPU Travaux'!C723</f>
        <v>0</v>
      </c>
      <c r="D723" s="214"/>
      <c r="E723" s="216">
        <f t="shared" si="55"/>
        <v>0</v>
      </c>
      <c r="F723" s="7"/>
      <c r="G723" s="7"/>
      <c r="H723" s="7"/>
      <c r="I723" s="7"/>
      <c r="J723" s="7"/>
      <c r="K723" s="7"/>
      <c r="L723" s="7"/>
    </row>
    <row r="724" spans="1:12" s="2" customFormat="1" ht="18" customHeight="1" x14ac:dyDescent="0.2">
      <c r="A724" s="16"/>
      <c r="B724" s="118" t="s">
        <v>6</v>
      </c>
      <c r="C724" s="215"/>
      <c r="D724" s="215"/>
      <c r="E724" s="217">
        <f t="shared" si="55"/>
        <v>0</v>
      </c>
      <c r="F724" s="7"/>
      <c r="G724" s="7"/>
      <c r="H724" s="7"/>
      <c r="I724" s="7"/>
      <c r="J724" s="7"/>
      <c r="K724" s="7"/>
      <c r="L724" s="7"/>
    </row>
    <row r="725" spans="1:12" s="2" customFormat="1" ht="18" customHeight="1" x14ac:dyDescent="0.2">
      <c r="A725" s="14" t="s">
        <v>377</v>
      </c>
      <c r="B725" s="51" t="s">
        <v>378</v>
      </c>
      <c r="C725" s="214">
        <f>+'BPU Travaux'!C725</f>
        <v>0</v>
      </c>
      <c r="D725" s="214"/>
      <c r="E725" s="216">
        <f t="shared" si="55"/>
        <v>0</v>
      </c>
      <c r="F725" s="7"/>
      <c r="G725" s="7"/>
      <c r="H725" s="7"/>
      <c r="I725" s="7"/>
      <c r="J725" s="7"/>
      <c r="K725" s="7"/>
      <c r="L725" s="7"/>
    </row>
    <row r="726" spans="1:12" s="2" customFormat="1" ht="18" customHeight="1" x14ac:dyDescent="0.2">
      <c r="A726" s="16"/>
      <c r="B726" s="118" t="s">
        <v>6</v>
      </c>
      <c r="C726" s="215"/>
      <c r="D726" s="215"/>
      <c r="E726" s="217">
        <f t="shared" si="55"/>
        <v>0</v>
      </c>
      <c r="F726" s="7"/>
      <c r="G726" s="7"/>
      <c r="H726" s="7"/>
      <c r="I726" s="7"/>
      <c r="J726" s="7"/>
      <c r="K726" s="7"/>
      <c r="L726" s="7"/>
    </row>
    <row r="727" spans="1:12" s="2" customFormat="1" ht="18" customHeight="1" x14ac:dyDescent="0.25">
      <c r="A727" s="8" t="s">
        <v>379</v>
      </c>
      <c r="B727" s="52" t="s">
        <v>380</v>
      </c>
      <c r="C727" s="10"/>
      <c r="D727" s="10"/>
      <c r="E727" s="10"/>
    </row>
    <row r="728" spans="1:12" s="2" customFormat="1" ht="28.9" customHeight="1" x14ac:dyDescent="0.25">
      <c r="A728" s="16"/>
      <c r="B728" s="32" t="s">
        <v>381</v>
      </c>
      <c r="C728" s="13"/>
      <c r="D728" s="13"/>
      <c r="E728" s="13"/>
    </row>
    <row r="729" spans="1:12" s="2" customFormat="1" ht="18" customHeight="1" x14ac:dyDescent="0.25">
      <c r="A729" s="14" t="s">
        <v>382</v>
      </c>
      <c r="B729" s="53" t="s">
        <v>383</v>
      </c>
      <c r="C729" s="214">
        <f>+'BPU Travaux'!C729</f>
        <v>0</v>
      </c>
      <c r="D729" s="214"/>
      <c r="E729" s="216">
        <f t="shared" ref="E729:E732" si="56">D729*C729</f>
        <v>0</v>
      </c>
    </row>
    <row r="730" spans="1:12" s="2" customFormat="1" ht="18" customHeight="1" x14ac:dyDescent="0.25">
      <c r="A730" s="16"/>
      <c r="B730" s="31" t="s">
        <v>172</v>
      </c>
      <c r="C730" s="215"/>
      <c r="D730" s="215"/>
      <c r="E730" s="217">
        <f t="shared" si="56"/>
        <v>0</v>
      </c>
    </row>
    <row r="731" spans="1:12" s="2" customFormat="1" ht="18" customHeight="1" x14ac:dyDescent="0.25">
      <c r="A731" s="14" t="s">
        <v>384</v>
      </c>
      <c r="B731" s="53" t="s">
        <v>385</v>
      </c>
      <c r="C731" s="214">
        <f>+'BPU Travaux'!C731</f>
        <v>0</v>
      </c>
      <c r="D731" s="214"/>
      <c r="E731" s="216">
        <f t="shared" si="56"/>
        <v>0</v>
      </c>
    </row>
    <row r="732" spans="1:12" s="2" customFormat="1" ht="18" customHeight="1" x14ac:dyDescent="0.25">
      <c r="A732" s="16"/>
      <c r="B732" s="31" t="s">
        <v>172</v>
      </c>
      <c r="C732" s="215"/>
      <c r="D732" s="215"/>
      <c r="E732" s="217">
        <f t="shared" si="56"/>
        <v>0</v>
      </c>
    </row>
    <row r="733" spans="1:12" s="2" customFormat="1" ht="18" customHeight="1" x14ac:dyDescent="0.25">
      <c r="A733" s="8" t="s">
        <v>386</v>
      </c>
      <c r="B733" s="33" t="s">
        <v>387</v>
      </c>
      <c r="C733" s="214">
        <f>+'BPU Travaux'!C733</f>
        <v>0</v>
      </c>
      <c r="D733" s="227"/>
      <c r="E733" s="238">
        <f>D733*C733</f>
        <v>0</v>
      </c>
    </row>
    <row r="734" spans="1:12" s="2" customFormat="1" ht="28.9" customHeight="1" x14ac:dyDescent="0.25">
      <c r="A734" s="16"/>
      <c r="B734" s="32" t="s">
        <v>388</v>
      </c>
      <c r="C734" s="224"/>
      <c r="D734" s="228"/>
      <c r="E734" s="239"/>
    </row>
    <row r="735" spans="1:12" s="2" customFormat="1" ht="18" customHeight="1" x14ac:dyDescent="0.25">
      <c r="A735" s="16"/>
      <c r="B735" s="31" t="s">
        <v>6</v>
      </c>
      <c r="C735" s="215"/>
      <c r="D735" s="228"/>
      <c r="E735" s="239"/>
    </row>
    <row r="736" spans="1:12" s="7" customFormat="1" ht="23.45" customHeight="1" x14ac:dyDescent="0.2">
      <c r="A736" s="4" t="s">
        <v>806</v>
      </c>
      <c r="B736" s="37" t="s">
        <v>205</v>
      </c>
      <c r="C736" s="6"/>
      <c r="D736" s="6"/>
      <c r="E736" s="6"/>
    </row>
    <row r="737" spans="1:14" s="25" customFormat="1" ht="12.75" x14ac:dyDescent="0.2">
      <c r="A737" s="8" t="s">
        <v>389</v>
      </c>
      <c r="B737" s="9" t="s">
        <v>207</v>
      </c>
      <c r="C737" s="10"/>
      <c r="D737" s="10"/>
      <c r="E737" s="10"/>
      <c r="F737" s="7"/>
      <c r="G737" s="7"/>
      <c r="H737" s="7"/>
      <c r="I737" s="7"/>
      <c r="J737" s="7"/>
      <c r="K737" s="7"/>
      <c r="L737" s="7"/>
      <c r="M737" s="7"/>
      <c r="N737" s="7"/>
    </row>
    <row r="738" spans="1:14" s="25" customFormat="1" ht="33.75" x14ac:dyDescent="0.2">
      <c r="A738" s="11"/>
      <c r="B738" s="38" t="s">
        <v>208</v>
      </c>
      <c r="C738" s="13"/>
      <c r="D738" s="13"/>
      <c r="E738" s="13"/>
      <c r="F738" s="7"/>
      <c r="G738" s="7"/>
      <c r="H738" s="7"/>
      <c r="I738" s="7"/>
      <c r="J738" s="7"/>
      <c r="K738" s="7"/>
      <c r="L738" s="7"/>
      <c r="M738" s="7"/>
      <c r="N738" s="7"/>
    </row>
    <row r="739" spans="1:14" s="25" customFormat="1" ht="16.899999999999999" customHeight="1" x14ac:dyDescent="0.2">
      <c r="A739" s="14" t="s">
        <v>390</v>
      </c>
      <c r="B739" s="15" t="s">
        <v>182</v>
      </c>
      <c r="C739" s="214">
        <f>+'BPU Travaux'!C739</f>
        <v>0</v>
      </c>
      <c r="D739" s="214"/>
      <c r="E739" s="216">
        <f t="shared" ref="E739:E756" si="57">D739*C739</f>
        <v>0</v>
      </c>
      <c r="F739" s="7"/>
      <c r="G739" s="7"/>
      <c r="H739" s="7"/>
      <c r="I739" s="7"/>
      <c r="J739" s="7"/>
      <c r="K739" s="7"/>
      <c r="L739" s="7"/>
      <c r="M739" s="7"/>
      <c r="N739" s="7"/>
    </row>
    <row r="740" spans="1:14" s="25" customFormat="1" ht="16.899999999999999" customHeight="1" x14ac:dyDescent="0.2">
      <c r="A740" s="16"/>
      <c r="B740" s="17" t="s">
        <v>172</v>
      </c>
      <c r="C740" s="215"/>
      <c r="D740" s="215"/>
      <c r="E740" s="217">
        <f t="shared" si="57"/>
        <v>0</v>
      </c>
      <c r="F740" s="7"/>
      <c r="G740" s="7"/>
      <c r="H740" s="7"/>
      <c r="I740" s="7"/>
      <c r="J740" s="7"/>
      <c r="K740" s="7"/>
      <c r="L740" s="7"/>
      <c r="M740" s="7"/>
      <c r="N740" s="7"/>
    </row>
    <row r="741" spans="1:14" s="7" customFormat="1" ht="16.899999999999999" customHeight="1" x14ac:dyDescent="0.2">
      <c r="A741" s="14" t="s">
        <v>391</v>
      </c>
      <c r="B741" s="15" t="s">
        <v>108</v>
      </c>
      <c r="C741" s="214">
        <f>+'BPU Travaux'!C741</f>
        <v>0</v>
      </c>
      <c r="D741" s="214"/>
      <c r="E741" s="216">
        <f t="shared" si="57"/>
        <v>0</v>
      </c>
      <c r="F741" s="25"/>
      <c r="G741" s="25"/>
      <c r="H741" s="25"/>
      <c r="I741" s="25"/>
      <c r="J741" s="25"/>
      <c r="K741" s="25"/>
      <c r="L741" s="25"/>
    </row>
    <row r="742" spans="1:14" s="7" customFormat="1" ht="16.899999999999999" customHeight="1" x14ac:dyDescent="0.2">
      <c r="A742" s="16"/>
      <c r="B742" s="17" t="s">
        <v>172</v>
      </c>
      <c r="C742" s="215"/>
      <c r="D742" s="215"/>
      <c r="E742" s="217">
        <f t="shared" si="57"/>
        <v>0</v>
      </c>
      <c r="F742" s="25"/>
      <c r="G742" s="25"/>
      <c r="H742" s="25"/>
      <c r="I742" s="25"/>
      <c r="J742" s="25"/>
      <c r="K742" s="25"/>
      <c r="L742" s="25"/>
    </row>
    <row r="743" spans="1:14" s="7" customFormat="1" ht="16.899999999999999" customHeight="1" x14ac:dyDescent="0.2">
      <c r="A743" s="14" t="s">
        <v>460</v>
      </c>
      <c r="B743" s="15" t="s">
        <v>110</v>
      </c>
      <c r="C743" s="214">
        <f>+'BPU Travaux'!C743</f>
        <v>0</v>
      </c>
      <c r="D743" s="214"/>
      <c r="E743" s="216">
        <f t="shared" si="57"/>
        <v>0</v>
      </c>
    </row>
    <row r="744" spans="1:14" s="7" customFormat="1" ht="16.899999999999999" customHeight="1" x14ac:dyDescent="0.2">
      <c r="A744" s="16"/>
      <c r="B744" s="17" t="s">
        <v>172</v>
      </c>
      <c r="C744" s="215"/>
      <c r="D744" s="215"/>
      <c r="E744" s="217">
        <f t="shared" si="57"/>
        <v>0</v>
      </c>
    </row>
    <row r="745" spans="1:14" s="7" customFormat="1" ht="16.899999999999999" customHeight="1" x14ac:dyDescent="0.2">
      <c r="A745" s="14" t="s">
        <v>807</v>
      </c>
      <c r="B745" s="15" t="s">
        <v>112</v>
      </c>
      <c r="C745" s="214">
        <f>+'BPU Travaux'!C745</f>
        <v>0</v>
      </c>
      <c r="D745" s="214"/>
      <c r="E745" s="216">
        <f t="shared" si="57"/>
        <v>0</v>
      </c>
    </row>
    <row r="746" spans="1:14" s="7" customFormat="1" ht="16.899999999999999" customHeight="1" x14ac:dyDescent="0.2">
      <c r="A746" s="16"/>
      <c r="B746" s="17" t="s">
        <v>172</v>
      </c>
      <c r="C746" s="215"/>
      <c r="D746" s="215"/>
      <c r="E746" s="217">
        <f t="shared" si="57"/>
        <v>0</v>
      </c>
    </row>
    <row r="747" spans="1:14" s="7" customFormat="1" ht="16.899999999999999" customHeight="1" x14ac:dyDescent="0.2">
      <c r="A747" s="14" t="s">
        <v>808</v>
      </c>
      <c r="B747" s="15" t="s">
        <v>114</v>
      </c>
      <c r="C747" s="214">
        <f>+'BPU Travaux'!C747</f>
        <v>0</v>
      </c>
      <c r="D747" s="214"/>
      <c r="E747" s="216">
        <f t="shared" si="57"/>
        <v>0</v>
      </c>
    </row>
    <row r="748" spans="1:14" s="7" customFormat="1" ht="16.899999999999999" customHeight="1" x14ac:dyDescent="0.2">
      <c r="A748" s="16"/>
      <c r="B748" s="17" t="s">
        <v>172</v>
      </c>
      <c r="C748" s="215"/>
      <c r="D748" s="215"/>
      <c r="E748" s="217">
        <f t="shared" si="57"/>
        <v>0</v>
      </c>
      <c r="F748" s="25"/>
      <c r="G748" s="25"/>
      <c r="H748" s="25"/>
      <c r="I748" s="25"/>
      <c r="J748" s="25"/>
      <c r="K748" s="25"/>
      <c r="L748" s="25"/>
    </row>
    <row r="749" spans="1:14" s="7" customFormat="1" ht="16.899999999999999" customHeight="1" x14ac:dyDescent="0.2">
      <c r="A749" s="14" t="s">
        <v>809</v>
      </c>
      <c r="B749" s="15" t="s">
        <v>115</v>
      </c>
      <c r="C749" s="214">
        <f>+'BPU Travaux'!C749</f>
        <v>0</v>
      </c>
      <c r="D749" s="214"/>
      <c r="E749" s="216">
        <f t="shared" si="57"/>
        <v>0</v>
      </c>
    </row>
    <row r="750" spans="1:14" s="7" customFormat="1" ht="16.899999999999999" customHeight="1" x14ac:dyDescent="0.2">
      <c r="A750" s="16"/>
      <c r="B750" s="17" t="s">
        <v>172</v>
      </c>
      <c r="C750" s="215"/>
      <c r="D750" s="215"/>
      <c r="E750" s="217">
        <f t="shared" si="57"/>
        <v>0</v>
      </c>
    </row>
    <row r="751" spans="1:14" s="7" customFormat="1" ht="16.899999999999999" customHeight="1" x14ac:dyDescent="0.2">
      <c r="A751" s="14" t="s">
        <v>810</v>
      </c>
      <c r="B751" s="15" t="s">
        <v>116</v>
      </c>
      <c r="C751" s="214">
        <f>+'BPU Travaux'!C751</f>
        <v>0</v>
      </c>
      <c r="D751" s="214"/>
      <c r="E751" s="216">
        <f t="shared" si="57"/>
        <v>0</v>
      </c>
    </row>
    <row r="752" spans="1:14" s="7" customFormat="1" ht="16.899999999999999" customHeight="1" x14ac:dyDescent="0.2">
      <c r="A752" s="16"/>
      <c r="B752" s="17" t="s">
        <v>172</v>
      </c>
      <c r="C752" s="215"/>
      <c r="D752" s="215"/>
      <c r="E752" s="217">
        <f t="shared" si="57"/>
        <v>0</v>
      </c>
    </row>
    <row r="753" spans="1:5" s="7" customFormat="1" ht="16.899999999999999" customHeight="1" x14ac:dyDescent="0.2">
      <c r="A753" s="14" t="s">
        <v>811</v>
      </c>
      <c r="B753" s="15" t="s">
        <v>117</v>
      </c>
      <c r="C753" s="214">
        <f>+'BPU Travaux'!C753</f>
        <v>0</v>
      </c>
      <c r="D753" s="214"/>
      <c r="E753" s="216">
        <f t="shared" si="57"/>
        <v>0</v>
      </c>
    </row>
    <row r="754" spans="1:5" s="7" customFormat="1" ht="16.899999999999999" customHeight="1" x14ac:dyDescent="0.2">
      <c r="A754" s="16"/>
      <c r="B754" s="17" t="s">
        <v>172</v>
      </c>
      <c r="C754" s="215"/>
      <c r="D754" s="215"/>
      <c r="E754" s="217">
        <f t="shared" si="57"/>
        <v>0</v>
      </c>
    </row>
    <row r="755" spans="1:5" s="7" customFormat="1" ht="16.899999999999999" customHeight="1" x14ac:dyDescent="0.2">
      <c r="A755" s="14" t="s">
        <v>812</v>
      </c>
      <c r="B755" s="15" t="s">
        <v>118</v>
      </c>
      <c r="C755" s="214">
        <f>+'BPU Travaux'!C755</f>
        <v>0</v>
      </c>
      <c r="D755" s="214"/>
      <c r="E755" s="216">
        <f t="shared" si="57"/>
        <v>0</v>
      </c>
    </row>
    <row r="756" spans="1:5" s="7" customFormat="1" ht="16.899999999999999" customHeight="1" x14ac:dyDescent="0.2">
      <c r="A756" s="16"/>
      <c r="B756" s="17" t="s">
        <v>218</v>
      </c>
      <c r="C756" s="215"/>
      <c r="D756" s="215"/>
      <c r="E756" s="217">
        <f t="shared" si="57"/>
        <v>0</v>
      </c>
    </row>
    <row r="757" spans="1:5" s="7" customFormat="1" ht="24.75" customHeight="1" x14ac:dyDescent="0.2">
      <c r="A757" s="8" t="s">
        <v>813</v>
      </c>
      <c r="B757" s="34" t="s">
        <v>219</v>
      </c>
      <c r="C757" s="39"/>
      <c r="D757" s="39"/>
      <c r="E757" s="39"/>
    </row>
    <row r="758" spans="1:5" s="7" customFormat="1" ht="53.65" customHeight="1" x14ac:dyDescent="0.2">
      <c r="A758" s="11"/>
      <c r="B758" s="12" t="s">
        <v>220</v>
      </c>
      <c r="C758" s="40"/>
      <c r="D758" s="40"/>
      <c r="E758" s="40"/>
    </row>
    <row r="759" spans="1:5" s="7" customFormat="1" ht="16.899999999999999" customHeight="1" x14ac:dyDescent="0.2">
      <c r="A759" s="14" t="s">
        <v>814</v>
      </c>
      <c r="B759" s="41" t="s">
        <v>222</v>
      </c>
      <c r="C759" s="214">
        <f>+'BPU Travaux'!C759</f>
        <v>0</v>
      </c>
      <c r="D759" s="214"/>
      <c r="E759" s="216">
        <f t="shared" ref="E759:E768" si="58">D759*C759</f>
        <v>0</v>
      </c>
    </row>
    <row r="760" spans="1:5" s="7" customFormat="1" ht="16.899999999999999" customHeight="1" x14ac:dyDescent="0.2">
      <c r="A760" s="16"/>
      <c r="B760" s="17" t="s">
        <v>172</v>
      </c>
      <c r="C760" s="215"/>
      <c r="D760" s="215"/>
      <c r="E760" s="217">
        <f t="shared" si="58"/>
        <v>0</v>
      </c>
    </row>
    <row r="761" spans="1:5" s="7" customFormat="1" ht="16.899999999999999" customHeight="1" x14ac:dyDescent="0.2">
      <c r="A761" s="14" t="s">
        <v>815</v>
      </c>
      <c r="B761" s="41" t="s">
        <v>224</v>
      </c>
      <c r="C761" s="214">
        <f>+'BPU Travaux'!C761</f>
        <v>0</v>
      </c>
      <c r="D761" s="214"/>
      <c r="E761" s="216">
        <f t="shared" si="58"/>
        <v>0</v>
      </c>
    </row>
    <row r="762" spans="1:5" s="7" customFormat="1" ht="16.899999999999999" customHeight="1" x14ac:dyDescent="0.2">
      <c r="A762" s="16"/>
      <c r="B762" s="17" t="s">
        <v>172</v>
      </c>
      <c r="C762" s="215"/>
      <c r="D762" s="215"/>
      <c r="E762" s="217">
        <f t="shared" si="58"/>
        <v>0</v>
      </c>
    </row>
    <row r="763" spans="1:5" s="7" customFormat="1" ht="16.899999999999999" customHeight="1" x14ac:dyDescent="0.2">
      <c r="A763" s="14" t="s">
        <v>816</v>
      </c>
      <c r="B763" s="41" t="s">
        <v>226</v>
      </c>
      <c r="C763" s="214">
        <f>+'BPU Travaux'!C763</f>
        <v>0</v>
      </c>
      <c r="D763" s="214"/>
      <c r="E763" s="216">
        <f t="shared" si="58"/>
        <v>0</v>
      </c>
    </row>
    <row r="764" spans="1:5" s="7" customFormat="1" ht="16.899999999999999" customHeight="1" x14ac:dyDescent="0.2">
      <c r="A764" s="16"/>
      <c r="B764" s="17" t="s">
        <v>172</v>
      </c>
      <c r="C764" s="215"/>
      <c r="D764" s="215"/>
      <c r="E764" s="217">
        <f t="shared" si="58"/>
        <v>0</v>
      </c>
    </row>
    <row r="765" spans="1:5" s="7" customFormat="1" ht="16.899999999999999" customHeight="1" x14ac:dyDescent="0.2">
      <c r="A765" s="14" t="s">
        <v>817</v>
      </c>
      <c r="B765" s="41" t="s">
        <v>228</v>
      </c>
      <c r="C765" s="214">
        <f>+'BPU Travaux'!C765</f>
        <v>0</v>
      </c>
      <c r="D765" s="214"/>
      <c r="E765" s="216">
        <f t="shared" si="58"/>
        <v>0</v>
      </c>
    </row>
    <row r="766" spans="1:5" s="7" customFormat="1" ht="16.899999999999999" customHeight="1" x14ac:dyDescent="0.2">
      <c r="A766" s="16"/>
      <c r="B766" s="17" t="s">
        <v>172</v>
      </c>
      <c r="C766" s="215"/>
      <c r="D766" s="215"/>
      <c r="E766" s="217">
        <f t="shared" si="58"/>
        <v>0</v>
      </c>
    </row>
    <row r="767" spans="1:5" s="7" customFormat="1" ht="16.899999999999999" customHeight="1" x14ac:dyDescent="0.2">
      <c r="A767" s="14" t="s">
        <v>818</v>
      </c>
      <c r="B767" s="41" t="s">
        <v>230</v>
      </c>
      <c r="C767" s="214">
        <f>+'BPU Travaux'!C767</f>
        <v>0</v>
      </c>
      <c r="D767" s="214"/>
      <c r="E767" s="216">
        <f t="shared" si="58"/>
        <v>0</v>
      </c>
    </row>
    <row r="768" spans="1:5" s="7" customFormat="1" ht="16.899999999999999" customHeight="1" x14ac:dyDescent="0.2">
      <c r="A768" s="16"/>
      <c r="B768" s="17" t="s">
        <v>172</v>
      </c>
      <c r="C768" s="215"/>
      <c r="D768" s="215"/>
      <c r="E768" s="217">
        <f t="shared" si="58"/>
        <v>0</v>
      </c>
    </row>
    <row r="769" spans="1:7" s="7" customFormat="1" ht="24.75" customHeight="1" x14ac:dyDescent="0.2">
      <c r="A769" s="42" t="s">
        <v>392</v>
      </c>
      <c r="B769" s="34" t="s">
        <v>232</v>
      </c>
      <c r="C769" s="10"/>
      <c r="D769" s="10"/>
      <c r="E769" s="10"/>
    </row>
    <row r="770" spans="1:7" s="7" customFormat="1" ht="94.9" customHeight="1" x14ac:dyDescent="0.2">
      <c r="A770" s="43"/>
      <c r="B770" s="12" t="s">
        <v>233</v>
      </c>
      <c r="C770" s="40"/>
      <c r="D770" s="40"/>
      <c r="E770" s="40"/>
    </row>
    <row r="771" spans="1:7" s="7" customFormat="1" ht="16.899999999999999" customHeight="1" x14ac:dyDescent="0.2">
      <c r="A771" s="14" t="s">
        <v>819</v>
      </c>
      <c r="B771" s="41" t="s">
        <v>235</v>
      </c>
      <c r="C771" s="214">
        <f>+'BPU Travaux'!C771</f>
        <v>0</v>
      </c>
      <c r="D771" s="214"/>
      <c r="E771" s="216">
        <f t="shared" ref="E771:E784" si="59">D771*C771</f>
        <v>0</v>
      </c>
    </row>
    <row r="772" spans="1:7" s="7" customFormat="1" ht="16.899999999999999" customHeight="1" x14ac:dyDescent="0.2">
      <c r="A772" s="16"/>
      <c r="B772" s="17" t="s">
        <v>172</v>
      </c>
      <c r="C772" s="215"/>
      <c r="D772" s="215"/>
      <c r="E772" s="217">
        <f t="shared" si="59"/>
        <v>0</v>
      </c>
    </row>
    <row r="773" spans="1:7" s="7" customFormat="1" ht="16.899999999999999" customHeight="1" x14ac:dyDescent="0.2">
      <c r="A773" s="14" t="s">
        <v>820</v>
      </c>
      <c r="B773" s="41" t="s">
        <v>237</v>
      </c>
      <c r="C773" s="214">
        <f>+'BPU Travaux'!C773</f>
        <v>0</v>
      </c>
      <c r="D773" s="214"/>
      <c r="E773" s="216">
        <f t="shared" si="59"/>
        <v>0</v>
      </c>
    </row>
    <row r="774" spans="1:7" s="7" customFormat="1" ht="16.899999999999999" customHeight="1" x14ac:dyDescent="0.2">
      <c r="A774" s="16"/>
      <c r="B774" s="17" t="s">
        <v>172</v>
      </c>
      <c r="C774" s="215"/>
      <c r="D774" s="215"/>
      <c r="E774" s="217">
        <f t="shared" si="59"/>
        <v>0</v>
      </c>
      <c r="G774" s="44"/>
    </row>
    <row r="775" spans="1:7" s="7" customFormat="1" ht="16.899999999999999" customHeight="1" x14ac:dyDescent="0.2">
      <c r="A775" s="14" t="s">
        <v>821</v>
      </c>
      <c r="B775" s="41" t="s">
        <v>239</v>
      </c>
      <c r="C775" s="214">
        <f>+'BPU Travaux'!C775</f>
        <v>0</v>
      </c>
      <c r="D775" s="214"/>
      <c r="E775" s="216">
        <f t="shared" si="59"/>
        <v>0</v>
      </c>
    </row>
    <row r="776" spans="1:7" s="7" customFormat="1" ht="16.899999999999999" customHeight="1" x14ac:dyDescent="0.2">
      <c r="A776" s="16"/>
      <c r="B776" s="17" t="s">
        <v>172</v>
      </c>
      <c r="C776" s="215"/>
      <c r="D776" s="215"/>
      <c r="E776" s="217">
        <f t="shared" si="59"/>
        <v>0</v>
      </c>
    </row>
    <row r="777" spans="1:7" s="7" customFormat="1" ht="16.899999999999999" customHeight="1" x14ac:dyDescent="0.2">
      <c r="A777" s="14" t="s">
        <v>822</v>
      </c>
      <c r="B777" s="41" t="s">
        <v>241</v>
      </c>
      <c r="C777" s="214">
        <f>+'BPU Travaux'!C777</f>
        <v>0</v>
      </c>
      <c r="D777" s="214"/>
      <c r="E777" s="216">
        <f t="shared" si="59"/>
        <v>0</v>
      </c>
    </row>
    <row r="778" spans="1:7" s="7" customFormat="1" ht="16.899999999999999" customHeight="1" x14ac:dyDescent="0.2">
      <c r="A778" s="16"/>
      <c r="B778" s="17" t="s">
        <v>172</v>
      </c>
      <c r="C778" s="215"/>
      <c r="D778" s="215"/>
      <c r="E778" s="217">
        <f t="shared" si="59"/>
        <v>0</v>
      </c>
    </row>
    <row r="779" spans="1:7" s="7" customFormat="1" ht="16.899999999999999" customHeight="1" x14ac:dyDescent="0.2">
      <c r="A779" s="42" t="s">
        <v>393</v>
      </c>
      <c r="B779" s="34" t="s">
        <v>242</v>
      </c>
      <c r="C779" s="214">
        <f>+'BPU Travaux'!C779</f>
        <v>0</v>
      </c>
      <c r="D779" s="214"/>
      <c r="E779" s="216">
        <f t="shared" si="59"/>
        <v>0</v>
      </c>
    </row>
    <row r="780" spans="1:7" s="7" customFormat="1" ht="39.75" customHeight="1" x14ac:dyDescent="0.2">
      <c r="A780" s="45"/>
      <c r="B780" s="18" t="s">
        <v>243</v>
      </c>
      <c r="C780" s="224"/>
      <c r="D780" s="224"/>
      <c r="E780" s="234">
        <f t="shared" si="59"/>
        <v>0</v>
      </c>
    </row>
    <row r="781" spans="1:7" s="7" customFormat="1" ht="16.899999999999999" customHeight="1" x14ac:dyDescent="0.2">
      <c r="A781" s="11"/>
      <c r="B781" s="46" t="s">
        <v>172</v>
      </c>
      <c r="C781" s="215"/>
      <c r="D781" s="215"/>
      <c r="E781" s="217">
        <f t="shared" si="59"/>
        <v>0</v>
      </c>
    </row>
    <row r="782" spans="1:7" s="7" customFormat="1" ht="16.899999999999999" customHeight="1" x14ac:dyDescent="0.2">
      <c r="A782" s="42" t="s">
        <v>394</v>
      </c>
      <c r="B782" s="34" t="s">
        <v>244</v>
      </c>
      <c r="C782" s="214">
        <f>+'BPU Travaux'!C782</f>
        <v>0</v>
      </c>
      <c r="D782" s="214"/>
      <c r="E782" s="216">
        <f t="shared" si="59"/>
        <v>0</v>
      </c>
    </row>
    <row r="783" spans="1:7" s="7" customFormat="1" ht="45" x14ac:dyDescent="0.2">
      <c r="A783" s="45"/>
      <c r="B783" s="18" t="s">
        <v>245</v>
      </c>
      <c r="C783" s="224"/>
      <c r="D783" s="224"/>
      <c r="E783" s="234">
        <f t="shared" si="59"/>
        <v>0</v>
      </c>
    </row>
    <row r="784" spans="1:7" s="7" customFormat="1" ht="16.899999999999999" customHeight="1" x14ac:dyDescent="0.2">
      <c r="A784" s="11"/>
      <c r="B784" s="46" t="s">
        <v>172</v>
      </c>
      <c r="C784" s="215"/>
      <c r="D784" s="215"/>
      <c r="E784" s="217">
        <f t="shared" si="59"/>
        <v>0</v>
      </c>
    </row>
    <row r="785" spans="1:5" s="7" customFormat="1" ht="16.899999999999999" customHeight="1" x14ac:dyDescent="0.2">
      <c r="A785" s="42" t="s">
        <v>823</v>
      </c>
      <c r="B785" s="34" t="s">
        <v>246</v>
      </c>
      <c r="C785" s="10"/>
      <c r="D785" s="10"/>
      <c r="E785" s="10"/>
    </row>
    <row r="786" spans="1:5" s="7" customFormat="1" ht="56.25" x14ac:dyDescent="0.2">
      <c r="A786" s="43"/>
      <c r="B786" s="12" t="s">
        <v>247</v>
      </c>
      <c r="C786" s="13"/>
      <c r="D786" s="13"/>
      <c r="E786" s="13"/>
    </row>
    <row r="787" spans="1:5" s="7" customFormat="1" ht="16.899999999999999" customHeight="1" x14ac:dyDescent="0.2">
      <c r="A787" s="210" t="s">
        <v>824</v>
      </c>
      <c r="B787" s="41" t="s">
        <v>248</v>
      </c>
      <c r="C787" s="214">
        <f>+'BPU Travaux'!C787</f>
        <v>0</v>
      </c>
      <c r="D787" s="214"/>
      <c r="E787" s="216">
        <f t="shared" ref="E787:E794" si="60">D787*C787</f>
        <v>0</v>
      </c>
    </row>
    <row r="788" spans="1:5" s="7" customFormat="1" ht="16.899999999999999" customHeight="1" x14ac:dyDescent="0.2">
      <c r="A788" s="221"/>
      <c r="B788" s="17" t="s">
        <v>172</v>
      </c>
      <c r="C788" s="215"/>
      <c r="D788" s="215"/>
      <c r="E788" s="217">
        <f t="shared" si="60"/>
        <v>0</v>
      </c>
    </row>
    <row r="789" spans="1:5" s="7" customFormat="1" ht="16.899999999999999" customHeight="1" x14ac:dyDescent="0.2">
      <c r="A789" s="210" t="s">
        <v>825</v>
      </c>
      <c r="B789" s="41" t="s">
        <v>250</v>
      </c>
      <c r="C789" s="214">
        <f>+'BPU Travaux'!C789</f>
        <v>0</v>
      </c>
      <c r="D789" s="214"/>
      <c r="E789" s="216">
        <f t="shared" si="60"/>
        <v>0</v>
      </c>
    </row>
    <row r="790" spans="1:5" s="7" customFormat="1" ht="16.899999999999999" customHeight="1" x14ac:dyDescent="0.2">
      <c r="A790" s="221"/>
      <c r="B790" s="17" t="s">
        <v>172</v>
      </c>
      <c r="C790" s="215"/>
      <c r="D790" s="215"/>
      <c r="E790" s="217">
        <f t="shared" si="60"/>
        <v>0</v>
      </c>
    </row>
    <row r="791" spans="1:5" s="7" customFormat="1" ht="16.899999999999999" customHeight="1" x14ac:dyDescent="0.2">
      <c r="A791" s="210" t="s">
        <v>826</v>
      </c>
      <c r="B791" s="41" t="s">
        <v>251</v>
      </c>
      <c r="C791" s="214">
        <f>+'BPU Travaux'!C791</f>
        <v>0</v>
      </c>
      <c r="D791" s="214"/>
      <c r="E791" s="216">
        <f t="shared" si="60"/>
        <v>0</v>
      </c>
    </row>
    <row r="792" spans="1:5" s="7" customFormat="1" ht="16.899999999999999" customHeight="1" x14ac:dyDescent="0.2">
      <c r="A792" s="221"/>
      <c r="B792" s="17" t="s">
        <v>172</v>
      </c>
      <c r="C792" s="215"/>
      <c r="D792" s="215"/>
      <c r="E792" s="217">
        <f t="shared" si="60"/>
        <v>0</v>
      </c>
    </row>
    <row r="793" spans="1:5" s="7" customFormat="1" ht="16.899999999999999" customHeight="1" x14ac:dyDescent="0.2">
      <c r="A793" s="210" t="s">
        <v>827</v>
      </c>
      <c r="B793" s="41" t="s">
        <v>252</v>
      </c>
      <c r="C793" s="214">
        <f>+'BPU Travaux'!C793</f>
        <v>0</v>
      </c>
      <c r="D793" s="214"/>
      <c r="E793" s="216">
        <f t="shared" si="60"/>
        <v>0</v>
      </c>
    </row>
    <row r="794" spans="1:5" s="7" customFormat="1" ht="16.899999999999999" customHeight="1" x14ac:dyDescent="0.2">
      <c r="A794" s="221"/>
      <c r="B794" s="17" t="s">
        <v>172</v>
      </c>
      <c r="C794" s="215"/>
      <c r="D794" s="215"/>
      <c r="E794" s="217">
        <f t="shared" si="60"/>
        <v>0</v>
      </c>
    </row>
    <row r="795" spans="1:5" s="7" customFormat="1" ht="16.899999999999999" customHeight="1" x14ac:dyDescent="0.2">
      <c r="A795" s="42" t="s">
        <v>772</v>
      </c>
      <c r="B795" s="34" t="s">
        <v>253</v>
      </c>
      <c r="C795" s="10"/>
      <c r="D795" s="10"/>
      <c r="E795" s="10"/>
    </row>
    <row r="796" spans="1:5" s="7" customFormat="1" ht="16.899999999999999" customHeight="1" x14ac:dyDescent="0.2">
      <c r="A796" s="43"/>
      <c r="B796" s="12" t="s">
        <v>254</v>
      </c>
      <c r="C796" s="13"/>
      <c r="D796" s="13"/>
      <c r="E796" s="13"/>
    </row>
    <row r="797" spans="1:5" s="7" customFormat="1" ht="16.899999999999999" customHeight="1" x14ac:dyDescent="0.2">
      <c r="A797" s="210" t="s">
        <v>828</v>
      </c>
      <c r="B797" s="41" t="s">
        <v>248</v>
      </c>
      <c r="C797" s="214">
        <f>+'BPU Travaux'!C797</f>
        <v>0</v>
      </c>
      <c r="D797" s="214"/>
      <c r="E797" s="216">
        <f t="shared" ref="E797:E816" si="61">D797*C797</f>
        <v>0</v>
      </c>
    </row>
    <row r="798" spans="1:5" s="7" customFormat="1" ht="16.899999999999999" customHeight="1" x14ac:dyDescent="0.2">
      <c r="A798" s="221"/>
      <c r="B798" s="17" t="s">
        <v>172</v>
      </c>
      <c r="C798" s="215"/>
      <c r="D798" s="215"/>
      <c r="E798" s="217">
        <f t="shared" si="61"/>
        <v>0</v>
      </c>
    </row>
    <row r="799" spans="1:5" s="7" customFormat="1" ht="16.899999999999999" customHeight="1" x14ac:dyDescent="0.2">
      <c r="A799" s="210" t="s">
        <v>829</v>
      </c>
      <c r="B799" s="41" t="s">
        <v>255</v>
      </c>
      <c r="C799" s="214">
        <f>+'BPU Travaux'!C799</f>
        <v>0</v>
      </c>
      <c r="D799" s="214"/>
      <c r="E799" s="216">
        <f t="shared" si="61"/>
        <v>0</v>
      </c>
    </row>
    <row r="800" spans="1:5" s="7" customFormat="1" ht="16.899999999999999" customHeight="1" x14ac:dyDescent="0.2">
      <c r="A800" s="221"/>
      <c r="B800" s="17" t="s">
        <v>172</v>
      </c>
      <c r="C800" s="215"/>
      <c r="D800" s="215"/>
      <c r="E800" s="217">
        <f t="shared" si="61"/>
        <v>0</v>
      </c>
    </row>
    <row r="801" spans="1:5" s="7" customFormat="1" ht="16.899999999999999" customHeight="1" x14ac:dyDescent="0.2">
      <c r="A801" s="210" t="s">
        <v>830</v>
      </c>
      <c r="B801" s="41" t="s">
        <v>250</v>
      </c>
      <c r="C801" s="214">
        <f>+'BPU Travaux'!C801</f>
        <v>0</v>
      </c>
      <c r="D801" s="214"/>
      <c r="E801" s="216">
        <f t="shared" si="61"/>
        <v>0</v>
      </c>
    </row>
    <row r="802" spans="1:5" s="7" customFormat="1" ht="16.899999999999999" customHeight="1" x14ac:dyDescent="0.2">
      <c r="A802" s="221"/>
      <c r="B802" s="17" t="s">
        <v>172</v>
      </c>
      <c r="C802" s="215"/>
      <c r="D802" s="215"/>
      <c r="E802" s="217">
        <f t="shared" si="61"/>
        <v>0</v>
      </c>
    </row>
    <row r="803" spans="1:5" s="7" customFormat="1" ht="16.899999999999999" customHeight="1" x14ac:dyDescent="0.2">
      <c r="A803" s="210" t="s">
        <v>831</v>
      </c>
      <c r="B803" s="41" t="s">
        <v>251</v>
      </c>
      <c r="C803" s="214">
        <f>+'BPU Travaux'!C803</f>
        <v>0</v>
      </c>
      <c r="D803" s="214"/>
      <c r="E803" s="216">
        <f t="shared" si="61"/>
        <v>0</v>
      </c>
    </row>
    <row r="804" spans="1:5" s="7" customFormat="1" ht="16.899999999999999" customHeight="1" x14ac:dyDescent="0.2">
      <c r="A804" s="221"/>
      <c r="B804" s="17" t="s">
        <v>172</v>
      </c>
      <c r="C804" s="215"/>
      <c r="D804" s="215"/>
      <c r="E804" s="217">
        <f t="shared" si="61"/>
        <v>0</v>
      </c>
    </row>
    <row r="805" spans="1:5" s="7" customFormat="1" ht="16.899999999999999" customHeight="1" x14ac:dyDescent="0.2">
      <c r="A805" s="210" t="s">
        <v>832</v>
      </c>
      <c r="B805" s="41" t="s">
        <v>252</v>
      </c>
      <c r="C805" s="214">
        <f>+'BPU Travaux'!C805</f>
        <v>0</v>
      </c>
      <c r="D805" s="214"/>
      <c r="E805" s="216">
        <f t="shared" si="61"/>
        <v>0</v>
      </c>
    </row>
    <row r="806" spans="1:5" s="7" customFormat="1" ht="16.899999999999999" customHeight="1" x14ac:dyDescent="0.2">
      <c r="A806" s="221"/>
      <c r="B806" s="17" t="s">
        <v>172</v>
      </c>
      <c r="C806" s="215"/>
      <c r="D806" s="215"/>
      <c r="E806" s="217">
        <f t="shared" si="61"/>
        <v>0</v>
      </c>
    </row>
    <row r="807" spans="1:5" s="7" customFormat="1" ht="16.899999999999999" customHeight="1" x14ac:dyDescent="0.2">
      <c r="A807" s="210" t="s">
        <v>833</v>
      </c>
      <c r="B807" s="41" t="s">
        <v>256</v>
      </c>
      <c r="C807" s="214">
        <f>+'BPU Travaux'!C807</f>
        <v>0</v>
      </c>
      <c r="D807" s="214"/>
      <c r="E807" s="216">
        <f t="shared" si="61"/>
        <v>0</v>
      </c>
    </row>
    <row r="808" spans="1:5" s="7" customFormat="1" ht="16.899999999999999" customHeight="1" x14ac:dyDescent="0.2">
      <c r="A808" s="221"/>
      <c r="B808" s="17" t="s">
        <v>172</v>
      </c>
      <c r="C808" s="215"/>
      <c r="D808" s="215"/>
      <c r="E808" s="217">
        <f t="shared" si="61"/>
        <v>0</v>
      </c>
    </row>
    <row r="809" spans="1:5" s="7" customFormat="1" ht="16.899999999999999" customHeight="1" x14ac:dyDescent="0.2">
      <c r="A809" s="210" t="s">
        <v>834</v>
      </c>
      <c r="B809" s="41" t="s">
        <v>257</v>
      </c>
      <c r="C809" s="214">
        <f>+'BPU Travaux'!C809</f>
        <v>0</v>
      </c>
      <c r="D809" s="214"/>
      <c r="E809" s="216">
        <f t="shared" si="61"/>
        <v>0</v>
      </c>
    </row>
    <row r="810" spans="1:5" s="7" customFormat="1" ht="16.899999999999999" customHeight="1" x14ac:dyDescent="0.2">
      <c r="A810" s="221"/>
      <c r="B810" s="17" t="s">
        <v>172</v>
      </c>
      <c r="C810" s="215"/>
      <c r="D810" s="215"/>
      <c r="E810" s="217">
        <f t="shared" si="61"/>
        <v>0</v>
      </c>
    </row>
    <row r="811" spans="1:5" s="7" customFormat="1" ht="16.899999999999999" customHeight="1" x14ac:dyDescent="0.2">
      <c r="A811" s="210" t="s">
        <v>835</v>
      </c>
      <c r="B811" s="41" t="s">
        <v>258</v>
      </c>
      <c r="C811" s="214">
        <f>+'BPU Travaux'!C811</f>
        <v>0</v>
      </c>
      <c r="D811" s="214"/>
      <c r="E811" s="216">
        <f t="shared" si="61"/>
        <v>0</v>
      </c>
    </row>
    <row r="812" spans="1:5" s="7" customFormat="1" ht="16.899999999999999" customHeight="1" x14ac:dyDescent="0.2">
      <c r="A812" s="221"/>
      <c r="B812" s="17" t="s">
        <v>172</v>
      </c>
      <c r="C812" s="215"/>
      <c r="D812" s="215"/>
      <c r="E812" s="217">
        <f t="shared" si="61"/>
        <v>0</v>
      </c>
    </row>
    <row r="813" spans="1:5" s="7" customFormat="1" ht="16.899999999999999" customHeight="1" x14ac:dyDescent="0.2">
      <c r="A813" s="210" t="s">
        <v>836</v>
      </c>
      <c r="B813" s="41" t="s">
        <v>259</v>
      </c>
      <c r="C813" s="214">
        <f>+'BPU Travaux'!C813</f>
        <v>0</v>
      </c>
      <c r="D813" s="214"/>
      <c r="E813" s="216">
        <f t="shared" si="61"/>
        <v>0</v>
      </c>
    </row>
    <row r="814" spans="1:5" s="7" customFormat="1" ht="16.899999999999999" customHeight="1" x14ac:dyDescent="0.2">
      <c r="A814" s="221"/>
      <c r="B814" s="17" t="s">
        <v>172</v>
      </c>
      <c r="C814" s="215"/>
      <c r="D814" s="215"/>
      <c r="E814" s="217">
        <f t="shared" si="61"/>
        <v>0</v>
      </c>
    </row>
    <row r="815" spans="1:5" s="7" customFormat="1" ht="16.899999999999999" customHeight="1" x14ac:dyDescent="0.2">
      <c r="A815" s="210" t="s">
        <v>837</v>
      </c>
      <c r="B815" s="41" t="s">
        <v>260</v>
      </c>
      <c r="C815" s="214">
        <f>+'BPU Travaux'!C815</f>
        <v>0</v>
      </c>
      <c r="D815" s="214"/>
      <c r="E815" s="216">
        <f t="shared" si="61"/>
        <v>0</v>
      </c>
    </row>
    <row r="816" spans="1:5" s="7" customFormat="1" ht="16.899999999999999" customHeight="1" x14ac:dyDescent="0.2">
      <c r="A816" s="221"/>
      <c r="B816" s="17" t="s">
        <v>172</v>
      </c>
      <c r="C816" s="215"/>
      <c r="D816" s="215"/>
      <c r="E816" s="217">
        <f t="shared" si="61"/>
        <v>0</v>
      </c>
    </row>
    <row r="817" spans="1:5" s="7" customFormat="1" ht="16.899999999999999" customHeight="1" x14ac:dyDescent="0.2">
      <c r="A817" s="42" t="s">
        <v>838</v>
      </c>
      <c r="B817" s="34" t="s">
        <v>261</v>
      </c>
      <c r="C817" s="10"/>
      <c r="D817" s="10"/>
      <c r="E817" s="10"/>
    </row>
    <row r="818" spans="1:5" s="7" customFormat="1" ht="33.75" x14ac:dyDescent="0.2">
      <c r="A818" s="43"/>
      <c r="B818" s="12" t="s">
        <v>262</v>
      </c>
      <c r="C818" s="13"/>
      <c r="D818" s="13"/>
      <c r="E818" s="13"/>
    </row>
    <row r="819" spans="1:5" s="7" customFormat="1" ht="18" customHeight="1" x14ac:dyDescent="0.2">
      <c r="A819" s="210" t="s">
        <v>839</v>
      </c>
      <c r="B819" s="41" t="s">
        <v>250</v>
      </c>
      <c r="C819" s="214">
        <f>+'BPU Travaux'!C819</f>
        <v>0</v>
      </c>
      <c r="D819" s="214"/>
      <c r="E819" s="216">
        <f t="shared" ref="E819:E830" si="62">D819*C819</f>
        <v>0</v>
      </c>
    </row>
    <row r="820" spans="1:5" s="7" customFormat="1" ht="18" customHeight="1" x14ac:dyDescent="0.2">
      <c r="A820" s="221"/>
      <c r="B820" s="17" t="s">
        <v>172</v>
      </c>
      <c r="C820" s="215"/>
      <c r="D820" s="215"/>
      <c r="E820" s="217">
        <f t="shared" si="62"/>
        <v>0</v>
      </c>
    </row>
    <row r="821" spans="1:5" s="7" customFormat="1" ht="18" customHeight="1" x14ac:dyDescent="0.2">
      <c r="A821" s="210" t="s">
        <v>840</v>
      </c>
      <c r="B821" s="41" t="s">
        <v>251</v>
      </c>
      <c r="C821" s="214">
        <f>+'BPU Travaux'!C821</f>
        <v>0</v>
      </c>
      <c r="D821" s="214"/>
      <c r="E821" s="216">
        <f t="shared" si="62"/>
        <v>0</v>
      </c>
    </row>
    <row r="822" spans="1:5" s="7" customFormat="1" ht="18" customHeight="1" x14ac:dyDescent="0.2">
      <c r="A822" s="221"/>
      <c r="B822" s="17" t="s">
        <v>172</v>
      </c>
      <c r="C822" s="215"/>
      <c r="D822" s="215"/>
      <c r="E822" s="217">
        <f t="shared" si="62"/>
        <v>0</v>
      </c>
    </row>
    <row r="823" spans="1:5" s="7" customFormat="1" ht="18" customHeight="1" x14ac:dyDescent="0.2">
      <c r="A823" s="210" t="s">
        <v>841</v>
      </c>
      <c r="B823" s="41" t="s">
        <v>252</v>
      </c>
      <c r="C823" s="214">
        <f>+'BPU Travaux'!C823</f>
        <v>0</v>
      </c>
      <c r="D823" s="214"/>
      <c r="E823" s="216">
        <f t="shared" si="62"/>
        <v>0</v>
      </c>
    </row>
    <row r="824" spans="1:5" s="7" customFormat="1" ht="18" customHeight="1" x14ac:dyDescent="0.2">
      <c r="A824" s="221"/>
      <c r="B824" s="17" t="s">
        <v>172</v>
      </c>
      <c r="C824" s="215"/>
      <c r="D824" s="215"/>
      <c r="E824" s="217">
        <f t="shared" si="62"/>
        <v>0</v>
      </c>
    </row>
    <row r="825" spans="1:5" s="7" customFormat="1" ht="18" customHeight="1" x14ac:dyDescent="0.2">
      <c r="A825" s="210" t="s">
        <v>842</v>
      </c>
      <c r="B825" s="41" t="s">
        <v>256</v>
      </c>
      <c r="C825" s="214">
        <f>+'BPU Travaux'!C825</f>
        <v>0</v>
      </c>
      <c r="D825" s="214"/>
      <c r="E825" s="216">
        <f t="shared" si="62"/>
        <v>0</v>
      </c>
    </row>
    <row r="826" spans="1:5" s="7" customFormat="1" ht="18" customHeight="1" x14ac:dyDescent="0.2">
      <c r="A826" s="221"/>
      <c r="B826" s="17" t="s">
        <v>172</v>
      </c>
      <c r="C826" s="215"/>
      <c r="D826" s="215"/>
      <c r="E826" s="217">
        <f t="shared" si="62"/>
        <v>0</v>
      </c>
    </row>
    <row r="827" spans="1:5" s="7" customFormat="1" ht="18" customHeight="1" x14ac:dyDescent="0.2">
      <c r="A827" s="210" t="s">
        <v>843</v>
      </c>
      <c r="B827" s="41" t="s">
        <v>257</v>
      </c>
      <c r="C827" s="214">
        <f>+'BPU Travaux'!C827</f>
        <v>0</v>
      </c>
      <c r="D827" s="214"/>
      <c r="E827" s="216">
        <f t="shared" si="62"/>
        <v>0</v>
      </c>
    </row>
    <row r="828" spans="1:5" s="7" customFormat="1" ht="18" customHeight="1" x14ac:dyDescent="0.2">
      <c r="A828" s="221"/>
      <c r="B828" s="17" t="s">
        <v>172</v>
      </c>
      <c r="C828" s="215"/>
      <c r="D828" s="215"/>
      <c r="E828" s="217">
        <f t="shared" si="62"/>
        <v>0</v>
      </c>
    </row>
    <row r="829" spans="1:5" s="7" customFormat="1" ht="18" customHeight="1" x14ac:dyDescent="0.2">
      <c r="A829" s="210" t="s">
        <v>844</v>
      </c>
      <c r="B829" s="41" t="s">
        <v>258</v>
      </c>
      <c r="C829" s="214">
        <f>+'BPU Travaux'!C829</f>
        <v>0</v>
      </c>
      <c r="D829" s="214"/>
      <c r="E829" s="216">
        <f t="shared" si="62"/>
        <v>0</v>
      </c>
    </row>
    <row r="830" spans="1:5" s="7" customFormat="1" ht="18" customHeight="1" x14ac:dyDescent="0.2">
      <c r="A830" s="221"/>
      <c r="B830" s="17" t="s">
        <v>172</v>
      </c>
      <c r="C830" s="215"/>
      <c r="D830" s="215"/>
      <c r="E830" s="217">
        <f t="shared" si="62"/>
        <v>0</v>
      </c>
    </row>
    <row r="831" spans="1:5" s="7" customFormat="1" ht="24.95" customHeight="1" x14ac:dyDescent="0.2">
      <c r="A831" s="42" t="s">
        <v>845</v>
      </c>
      <c r="B831" s="34" t="s">
        <v>263</v>
      </c>
      <c r="C831" s="10"/>
      <c r="D831" s="10"/>
      <c r="E831" s="10"/>
    </row>
    <row r="832" spans="1:5" s="7" customFormat="1" ht="33.75" x14ac:dyDescent="0.2">
      <c r="A832" s="43"/>
      <c r="B832" s="12" t="s">
        <v>264</v>
      </c>
      <c r="C832" s="13"/>
      <c r="D832" s="13"/>
      <c r="E832" s="13"/>
    </row>
    <row r="833" spans="1:5" s="7" customFormat="1" ht="18" customHeight="1" x14ac:dyDescent="0.2">
      <c r="A833" s="210" t="s">
        <v>846</v>
      </c>
      <c r="B833" s="41" t="s">
        <v>250</v>
      </c>
      <c r="C833" s="214">
        <f>+'BPU Travaux'!C833</f>
        <v>0</v>
      </c>
      <c r="D833" s="214"/>
      <c r="E833" s="216">
        <f t="shared" ref="E833:E844" si="63">D833*C833</f>
        <v>0</v>
      </c>
    </row>
    <row r="834" spans="1:5" s="7" customFormat="1" ht="18" customHeight="1" x14ac:dyDescent="0.2">
      <c r="A834" s="221"/>
      <c r="B834" s="17" t="s">
        <v>172</v>
      </c>
      <c r="C834" s="215"/>
      <c r="D834" s="215"/>
      <c r="E834" s="217">
        <f t="shared" si="63"/>
        <v>0</v>
      </c>
    </row>
    <row r="835" spans="1:5" s="7" customFormat="1" ht="18" customHeight="1" x14ac:dyDescent="0.2">
      <c r="A835" s="210" t="s">
        <v>847</v>
      </c>
      <c r="B835" s="41" t="s">
        <v>251</v>
      </c>
      <c r="C835" s="214">
        <f>+'BPU Travaux'!C835</f>
        <v>0</v>
      </c>
      <c r="D835" s="214"/>
      <c r="E835" s="216">
        <f t="shared" si="63"/>
        <v>0</v>
      </c>
    </row>
    <row r="836" spans="1:5" s="7" customFormat="1" ht="18" customHeight="1" x14ac:dyDescent="0.2">
      <c r="A836" s="221"/>
      <c r="B836" s="17" t="s">
        <v>172</v>
      </c>
      <c r="C836" s="215"/>
      <c r="D836" s="215"/>
      <c r="E836" s="217">
        <f t="shared" si="63"/>
        <v>0</v>
      </c>
    </row>
    <row r="837" spans="1:5" s="7" customFormat="1" ht="18" customHeight="1" x14ac:dyDescent="0.2">
      <c r="A837" s="210" t="s">
        <v>848</v>
      </c>
      <c r="B837" s="41" t="s">
        <v>252</v>
      </c>
      <c r="C837" s="214">
        <f>+'BPU Travaux'!C837</f>
        <v>0</v>
      </c>
      <c r="D837" s="214"/>
      <c r="E837" s="216">
        <f t="shared" si="63"/>
        <v>0</v>
      </c>
    </row>
    <row r="838" spans="1:5" s="7" customFormat="1" ht="18" customHeight="1" x14ac:dyDescent="0.2">
      <c r="A838" s="221"/>
      <c r="B838" s="17" t="s">
        <v>172</v>
      </c>
      <c r="C838" s="215"/>
      <c r="D838" s="215"/>
      <c r="E838" s="217">
        <f t="shared" si="63"/>
        <v>0</v>
      </c>
    </row>
    <row r="839" spans="1:5" s="7" customFormat="1" ht="18" customHeight="1" x14ac:dyDescent="0.2">
      <c r="A839" s="210" t="s">
        <v>849</v>
      </c>
      <c r="B839" s="41" t="s">
        <v>256</v>
      </c>
      <c r="C839" s="214">
        <f>+'BPU Travaux'!C839</f>
        <v>0</v>
      </c>
      <c r="D839" s="214"/>
      <c r="E839" s="216">
        <f t="shared" si="63"/>
        <v>0</v>
      </c>
    </row>
    <row r="840" spans="1:5" s="7" customFormat="1" ht="18" customHeight="1" x14ac:dyDescent="0.2">
      <c r="A840" s="221"/>
      <c r="B840" s="17" t="s">
        <v>172</v>
      </c>
      <c r="C840" s="215"/>
      <c r="D840" s="215"/>
      <c r="E840" s="217">
        <f t="shared" si="63"/>
        <v>0</v>
      </c>
    </row>
    <row r="841" spans="1:5" s="7" customFormat="1" ht="18" customHeight="1" x14ac:dyDescent="0.2">
      <c r="A841" s="210" t="s">
        <v>850</v>
      </c>
      <c r="B841" s="41" t="s">
        <v>257</v>
      </c>
      <c r="C841" s="214">
        <f>+'BPU Travaux'!C841</f>
        <v>0</v>
      </c>
      <c r="D841" s="214"/>
      <c r="E841" s="216">
        <f t="shared" si="63"/>
        <v>0</v>
      </c>
    </row>
    <row r="842" spans="1:5" s="7" customFormat="1" ht="18" customHeight="1" x14ac:dyDescent="0.2">
      <c r="A842" s="221"/>
      <c r="B842" s="17" t="s">
        <v>172</v>
      </c>
      <c r="C842" s="215"/>
      <c r="D842" s="215"/>
      <c r="E842" s="217">
        <f t="shared" si="63"/>
        <v>0</v>
      </c>
    </row>
    <row r="843" spans="1:5" s="7" customFormat="1" ht="18" customHeight="1" x14ac:dyDescent="0.2">
      <c r="A843" s="210" t="s">
        <v>851</v>
      </c>
      <c r="B843" s="41" t="s">
        <v>258</v>
      </c>
      <c r="C843" s="214">
        <f>+'BPU Travaux'!C843</f>
        <v>0</v>
      </c>
      <c r="D843" s="214"/>
      <c r="E843" s="216">
        <f t="shared" si="63"/>
        <v>0</v>
      </c>
    </row>
    <row r="844" spans="1:5" s="7" customFormat="1" ht="18" customHeight="1" x14ac:dyDescent="0.2">
      <c r="A844" s="221"/>
      <c r="B844" s="17" t="s">
        <v>172</v>
      </c>
      <c r="C844" s="215"/>
      <c r="D844" s="215"/>
      <c r="E844" s="217">
        <f t="shared" si="63"/>
        <v>0</v>
      </c>
    </row>
    <row r="845" spans="1:5" s="7" customFormat="1" ht="24.95" customHeight="1" x14ac:dyDescent="0.2">
      <c r="A845" s="42" t="s">
        <v>449</v>
      </c>
      <c r="B845" s="34" t="s">
        <v>265</v>
      </c>
      <c r="C845" s="10"/>
      <c r="D845" s="10"/>
      <c r="E845" s="10"/>
    </row>
    <row r="846" spans="1:5" s="7" customFormat="1" ht="22.5" x14ac:dyDescent="0.2">
      <c r="A846" s="43"/>
      <c r="B846" s="12" t="s">
        <v>266</v>
      </c>
      <c r="C846" s="13"/>
      <c r="D846" s="13"/>
      <c r="E846" s="13"/>
    </row>
    <row r="847" spans="1:5" s="7" customFormat="1" ht="18" customHeight="1" x14ac:dyDescent="0.2">
      <c r="A847" s="210" t="s">
        <v>448</v>
      </c>
      <c r="B847" s="41" t="s">
        <v>248</v>
      </c>
      <c r="C847" s="214">
        <f>+'BPU Travaux'!C847</f>
        <v>0</v>
      </c>
      <c r="D847" s="214"/>
      <c r="E847" s="216">
        <f t="shared" ref="E847:E864" si="64">D847*C847</f>
        <v>0</v>
      </c>
    </row>
    <row r="848" spans="1:5" s="7" customFormat="1" ht="18" customHeight="1" x14ac:dyDescent="0.2">
      <c r="A848" s="221"/>
      <c r="B848" s="17" t="s">
        <v>172</v>
      </c>
      <c r="C848" s="215"/>
      <c r="D848" s="215"/>
      <c r="E848" s="217">
        <f t="shared" si="64"/>
        <v>0</v>
      </c>
    </row>
    <row r="849" spans="1:5" s="7" customFormat="1" ht="18" customHeight="1" x14ac:dyDescent="0.2">
      <c r="A849" s="210" t="s">
        <v>444</v>
      </c>
      <c r="B849" s="41" t="s">
        <v>250</v>
      </c>
      <c r="C849" s="214">
        <f>+'BPU Travaux'!C849</f>
        <v>0</v>
      </c>
      <c r="D849" s="214"/>
      <c r="E849" s="216">
        <f t="shared" si="64"/>
        <v>0</v>
      </c>
    </row>
    <row r="850" spans="1:5" s="7" customFormat="1" ht="18" customHeight="1" x14ac:dyDescent="0.2">
      <c r="A850" s="221"/>
      <c r="B850" s="17" t="s">
        <v>172</v>
      </c>
      <c r="C850" s="215"/>
      <c r="D850" s="215"/>
      <c r="E850" s="217">
        <f t="shared" si="64"/>
        <v>0</v>
      </c>
    </row>
    <row r="851" spans="1:5" s="7" customFormat="1" ht="18" customHeight="1" x14ac:dyDescent="0.2">
      <c r="A851" s="210" t="s">
        <v>441</v>
      </c>
      <c r="B851" s="41" t="s">
        <v>251</v>
      </c>
      <c r="C851" s="214">
        <f>+'BPU Travaux'!C851</f>
        <v>0</v>
      </c>
      <c r="D851" s="214"/>
      <c r="E851" s="216">
        <f t="shared" si="64"/>
        <v>0</v>
      </c>
    </row>
    <row r="852" spans="1:5" s="7" customFormat="1" ht="18" customHeight="1" x14ac:dyDescent="0.2">
      <c r="A852" s="221"/>
      <c r="B852" s="17" t="s">
        <v>172</v>
      </c>
      <c r="C852" s="215"/>
      <c r="D852" s="215"/>
      <c r="E852" s="217">
        <f t="shared" si="64"/>
        <v>0</v>
      </c>
    </row>
    <row r="853" spans="1:5" s="7" customFormat="1" ht="18" customHeight="1" x14ac:dyDescent="0.2">
      <c r="A853" s="210" t="s">
        <v>437</v>
      </c>
      <c r="B853" s="41" t="s">
        <v>252</v>
      </c>
      <c r="C853" s="214">
        <f>+'BPU Travaux'!C853</f>
        <v>0</v>
      </c>
      <c r="D853" s="214"/>
      <c r="E853" s="216">
        <f t="shared" si="64"/>
        <v>0</v>
      </c>
    </row>
    <row r="854" spans="1:5" s="7" customFormat="1" ht="18" customHeight="1" x14ac:dyDescent="0.2">
      <c r="A854" s="221"/>
      <c r="B854" s="17" t="s">
        <v>172</v>
      </c>
      <c r="C854" s="215"/>
      <c r="D854" s="215"/>
      <c r="E854" s="217">
        <f t="shared" si="64"/>
        <v>0</v>
      </c>
    </row>
    <row r="855" spans="1:5" s="7" customFormat="1" ht="18" customHeight="1" x14ac:dyDescent="0.2">
      <c r="A855" s="210" t="s">
        <v>852</v>
      </c>
      <c r="B855" s="41" t="s">
        <v>256</v>
      </c>
      <c r="C855" s="214">
        <f>+'BPU Travaux'!C855</f>
        <v>0</v>
      </c>
      <c r="D855" s="214"/>
      <c r="E855" s="216">
        <f t="shared" si="64"/>
        <v>0</v>
      </c>
    </row>
    <row r="856" spans="1:5" s="7" customFormat="1" ht="18" customHeight="1" x14ac:dyDescent="0.2">
      <c r="A856" s="221"/>
      <c r="B856" s="17" t="s">
        <v>172</v>
      </c>
      <c r="C856" s="215"/>
      <c r="D856" s="215"/>
      <c r="E856" s="217">
        <f t="shared" si="64"/>
        <v>0</v>
      </c>
    </row>
    <row r="857" spans="1:5" s="7" customFormat="1" ht="18" customHeight="1" x14ac:dyDescent="0.2">
      <c r="A857" s="210" t="s">
        <v>853</v>
      </c>
      <c r="B857" s="41" t="s">
        <v>257</v>
      </c>
      <c r="C857" s="214">
        <f>+'BPU Travaux'!C857</f>
        <v>0</v>
      </c>
      <c r="D857" s="214"/>
      <c r="E857" s="216">
        <f t="shared" si="64"/>
        <v>0</v>
      </c>
    </row>
    <row r="858" spans="1:5" s="7" customFormat="1" ht="18" customHeight="1" x14ac:dyDescent="0.2">
      <c r="A858" s="221"/>
      <c r="B858" s="17" t="s">
        <v>172</v>
      </c>
      <c r="C858" s="215"/>
      <c r="D858" s="215"/>
      <c r="E858" s="217">
        <f t="shared" si="64"/>
        <v>0</v>
      </c>
    </row>
    <row r="859" spans="1:5" s="7" customFormat="1" ht="18" customHeight="1" x14ac:dyDescent="0.2">
      <c r="A859" s="210" t="s">
        <v>854</v>
      </c>
      <c r="B859" s="41" t="s">
        <v>258</v>
      </c>
      <c r="C859" s="214">
        <f>+'BPU Travaux'!C859</f>
        <v>0</v>
      </c>
      <c r="D859" s="214"/>
      <c r="E859" s="216">
        <f t="shared" si="64"/>
        <v>0</v>
      </c>
    </row>
    <row r="860" spans="1:5" s="7" customFormat="1" ht="18" customHeight="1" x14ac:dyDescent="0.2">
      <c r="A860" s="221"/>
      <c r="B860" s="17" t="s">
        <v>172</v>
      </c>
      <c r="C860" s="215"/>
      <c r="D860" s="215"/>
      <c r="E860" s="217">
        <f t="shared" si="64"/>
        <v>0</v>
      </c>
    </row>
    <row r="861" spans="1:5" s="7" customFormat="1" ht="18" customHeight="1" x14ac:dyDescent="0.2">
      <c r="A861" s="210" t="s">
        <v>855</v>
      </c>
      <c r="B861" s="41" t="s">
        <v>259</v>
      </c>
      <c r="C861" s="214">
        <f>+'BPU Travaux'!C861</f>
        <v>0</v>
      </c>
      <c r="D861" s="214"/>
      <c r="E861" s="216">
        <f t="shared" si="64"/>
        <v>0</v>
      </c>
    </row>
    <row r="862" spans="1:5" s="7" customFormat="1" ht="18" customHeight="1" x14ac:dyDescent="0.2">
      <c r="A862" s="221"/>
      <c r="B862" s="17" t="s">
        <v>172</v>
      </c>
      <c r="C862" s="215"/>
      <c r="D862" s="215"/>
      <c r="E862" s="217">
        <f t="shared" si="64"/>
        <v>0</v>
      </c>
    </row>
    <row r="863" spans="1:5" s="7" customFormat="1" ht="18" customHeight="1" x14ac:dyDescent="0.2">
      <c r="A863" s="210" t="s">
        <v>856</v>
      </c>
      <c r="B863" s="41" t="s">
        <v>260</v>
      </c>
      <c r="C863" s="214">
        <f>+'BPU Travaux'!C863</f>
        <v>0</v>
      </c>
      <c r="D863" s="214"/>
      <c r="E863" s="216">
        <f t="shared" si="64"/>
        <v>0</v>
      </c>
    </row>
    <row r="864" spans="1:5" s="7" customFormat="1" ht="18" customHeight="1" x14ac:dyDescent="0.2">
      <c r="A864" s="221"/>
      <c r="B864" s="17" t="s">
        <v>172</v>
      </c>
      <c r="C864" s="215"/>
      <c r="D864" s="215"/>
      <c r="E864" s="217">
        <f t="shared" si="64"/>
        <v>0</v>
      </c>
    </row>
    <row r="865" spans="1:5" s="7" customFormat="1" ht="24.95" customHeight="1" x14ac:dyDescent="0.2">
      <c r="A865" s="42" t="s">
        <v>433</v>
      </c>
      <c r="B865" s="34" t="s">
        <v>267</v>
      </c>
      <c r="C865" s="10"/>
      <c r="D865" s="10"/>
      <c r="E865" s="10"/>
    </row>
    <row r="866" spans="1:5" s="7" customFormat="1" ht="12.75" x14ac:dyDescent="0.2">
      <c r="A866" s="43"/>
      <c r="B866" s="12" t="s">
        <v>268</v>
      </c>
      <c r="C866" s="13"/>
      <c r="D866" s="13"/>
      <c r="E866" s="13"/>
    </row>
    <row r="867" spans="1:5" s="7" customFormat="1" ht="18" customHeight="1" x14ac:dyDescent="0.2">
      <c r="A867" s="210" t="s">
        <v>431</v>
      </c>
      <c r="B867" s="41" t="s">
        <v>269</v>
      </c>
      <c r="C867" s="214">
        <f>+'BPU Travaux'!C867</f>
        <v>0</v>
      </c>
      <c r="D867" s="214"/>
      <c r="E867" s="216">
        <f t="shared" ref="E867:E880" si="65">D867*C867</f>
        <v>0</v>
      </c>
    </row>
    <row r="868" spans="1:5" s="7" customFormat="1" ht="18" customHeight="1" x14ac:dyDescent="0.2">
      <c r="A868" s="221"/>
      <c r="B868" s="17" t="s">
        <v>172</v>
      </c>
      <c r="C868" s="215"/>
      <c r="D868" s="215"/>
      <c r="E868" s="217">
        <f t="shared" si="65"/>
        <v>0</v>
      </c>
    </row>
    <row r="869" spans="1:5" s="7" customFormat="1" ht="18" customHeight="1" x14ac:dyDescent="0.2">
      <c r="A869" s="210" t="s">
        <v>429</v>
      </c>
      <c r="B869" s="41" t="s">
        <v>270</v>
      </c>
      <c r="C869" s="214">
        <f>+'BPU Travaux'!C869</f>
        <v>0</v>
      </c>
      <c r="D869" s="214"/>
      <c r="E869" s="216">
        <f t="shared" si="65"/>
        <v>0</v>
      </c>
    </row>
    <row r="870" spans="1:5" s="7" customFormat="1" ht="18" customHeight="1" x14ac:dyDescent="0.2">
      <c r="A870" s="221"/>
      <c r="B870" s="17" t="s">
        <v>172</v>
      </c>
      <c r="C870" s="215"/>
      <c r="D870" s="215"/>
      <c r="E870" s="217">
        <f t="shared" si="65"/>
        <v>0</v>
      </c>
    </row>
    <row r="871" spans="1:5" s="7" customFormat="1" ht="18" customHeight="1" x14ac:dyDescent="0.2">
      <c r="A871" s="210" t="s">
        <v>427</v>
      </c>
      <c r="B871" s="41" t="s">
        <v>271</v>
      </c>
      <c r="C871" s="214">
        <f>+'BPU Travaux'!C871</f>
        <v>0</v>
      </c>
      <c r="D871" s="214"/>
      <c r="E871" s="216">
        <f t="shared" si="65"/>
        <v>0</v>
      </c>
    </row>
    <row r="872" spans="1:5" s="7" customFormat="1" ht="18" customHeight="1" x14ac:dyDescent="0.2">
      <c r="A872" s="221"/>
      <c r="B872" s="17" t="s">
        <v>172</v>
      </c>
      <c r="C872" s="215"/>
      <c r="D872" s="215"/>
      <c r="E872" s="217">
        <f t="shared" si="65"/>
        <v>0</v>
      </c>
    </row>
    <row r="873" spans="1:5" s="7" customFormat="1" ht="18" customHeight="1" x14ac:dyDescent="0.2">
      <c r="A873" s="210" t="s">
        <v>857</v>
      </c>
      <c r="B873" s="41" t="s">
        <v>272</v>
      </c>
      <c r="C873" s="214">
        <f>+'BPU Travaux'!C873</f>
        <v>0</v>
      </c>
      <c r="D873" s="214"/>
      <c r="E873" s="216">
        <f t="shared" si="65"/>
        <v>0</v>
      </c>
    </row>
    <row r="874" spans="1:5" s="7" customFormat="1" ht="18" customHeight="1" x14ac:dyDescent="0.2">
      <c r="A874" s="221"/>
      <c r="B874" s="17" t="s">
        <v>172</v>
      </c>
      <c r="C874" s="215"/>
      <c r="D874" s="215"/>
      <c r="E874" s="217">
        <f t="shared" si="65"/>
        <v>0</v>
      </c>
    </row>
    <row r="875" spans="1:5" s="7" customFormat="1" ht="18" customHeight="1" x14ac:dyDescent="0.2">
      <c r="A875" s="210" t="s">
        <v>858</v>
      </c>
      <c r="B875" s="41" t="s">
        <v>273</v>
      </c>
      <c r="C875" s="214">
        <f>+'BPU Travaux'!C875</f>
        <v>0</v>
      </c>
      <c r="D875" s="214"/>
      <c r="E875" s="216">
        <f t="shared" si="65"/>
        <v>0</v>
      </c>
    </row>
    <row r="876" spans="1:5" s="7" customFormat="1" ht="18" customHeight="1" x14ac:dyDescent="0.2">
      <c r="A876" s="221"/>
      <c r="B876" s="17" t="s">
        <v>172</v>
      </c>
      <c r="C876" s="215"/>
      <c r="D876" s="215"/>
      <c r="E876" s="217">
        <f t="shared" si="65"/>
        <v>0</v>
      </c>
    </row>
    <row r="877" spans="1:5" s="7" customFormat="1" ht="18" customHeight="1" x14ac:dyDescent="0.2">
      <c r="A877" s="210" t="s">
        <v>859</v>
      </c>
      <c r="B877" s="41" t="s">
        <v>274</v>
      </c>
      <c r="C877" s="214">
        <f>+'BPU Travaux'!C877</f>
        <v>0</v>
      </c>
      <c r="D877" s="214"/>
      <c r="E877" s="216">
        <f t="shared" si="65"/>
        <v>0</v>
      </c>
    </row>
    <row r="878" spans="1:5" s="7" customFormat="1" ht="18" customHeight="1" x14ac:dyDescent="0.2">
      <c r="A878" s="221"/>
      <c r="B878" s="17" t="s">
        <v>172</v>
      </c>
      <c r="C878" s="215"/>
      <c r="D878" s="215"/>
      <c r="E878" s="217">
        <f t="shared" si="65"/>
        <v>0</v>
      </c>
    </row>
    <row r="879" spans="1:5" s="7" customFormat="1" ht="18" customHeight="1" x14ac:dyDescent="0.2">
      <c r="A879" s="210" t="s">
        <v>860</v>
      </c>
      <c r="B879" s="41" t="s">
        <v>275</v>
      </c>
      <c r="C879" s="214">
        <f>+'BPU Travaux'!C879</f>
        <v>0</v>
      </c>
      <c r="D879" s="214"/>
      <c r="E879" s="216">
        <f t="shared" si="65"/>
        <v>0</v>
      </c>
    </row>
    <row r="880" spans="1:5" s="7" customFormat="1" ht="18" customHeight="1" x14ac:dyDescent="0.2">
      <c r="A880" s="221"/>
      <c r="B880" s="17" t="s">
        <v>172</v>
      </c>
      <c r="C880" s="215"/>
      <c r="D880" s="215"/>
      <c r="E880" s="217">
        <f t="shared" si="65"/>
        <v>0</v>
      </c>
    </row>
    <row r="881" spans="1:5" s="7" customFormat="1" ht="12.75" x14ac:dyDescent="0.2">
      <c r="A881" s="42" t="s">
        <v>861</v>
      </c>
      <c r="B881" s="27" t="s">
        <v>276</v>
      </c>
      <c r="C881" s="10"/>
      <c r="D881" s="10"/>
      <c r="E881" s="10"/>
    </row>
    <row r="882" spans="1:5" s="7" customFormat="1" ht="69" customHeight="1" x14ac:dyDescent="0.2">
      <c r="A882" s="11"/>
      <c r="B882" s="20" t="s">
        <v>277</v>
      </c>
      <c r="C882" s="13"/>
      <c r="D882" s="13"/>
      <c r="E882" s="13"/>
    </row>
    <row r="883" spans="1:5" s="7" customFormat="1" ht="22.5" x14ac:dyDescent="0.2">
      <c r="A883" s="210" t="s">
        <v>862</v>
      </c>
      <c r="B883" s="163" t="s">
        <v>278</v>
      </c>
      <c r="C883" s="214">
        <f>+'BPU Travaux'!C883</f>
        <v>0</v>
      </c>
      <c r="D883" s="214"/>
      <c r="E883" s="216">
        <f t="shared" ref="E883:E892" si="66">D883*C883</f>
        <v>0</v>
      </c>
    </row>
    <row r="884" spans="1:5" s="7" customFormat="1" ht="18" customHeight="1" x14ac:dyDescent="0.2">
      <c r="A884" s="221"/>
      <c r="B884" s="17" t="s">
        <v>172</v>
      </c>
      <c r="C884" s="215"/>
      <c r="D884" s="215"/>
      <c r="E884" s="217">
        <f t="shared" si="66"/>
        <v>0</v>
      </c>
    </row>
    <row r="885" spans="1:5" s="7" customFormat="1" ht="18" customHeight="1" x14ac:dyDescent="0.2">
      <c r="A885" s="210" t="s">
        <v>863</v>
      </c>
      <c r="B885" s="47" t="s">
        <v>279</v>
      </c>
      <c r="C885" s="214">
        <f>+'BPU Travaux'!C885</f>
        <v>0</v>
      </c>
      <c r="D885" s="214"/>
      <c r="E885" s="216">
        <f t="shared" si="66"/>
        <v>0</v>
      </c>
    </row>
    <row r="886" spans="1:5" s="7" customFormat="1" ht="18" customHeight="1" x14ac:dyDescent="0.2">
      <c r="A886" s="221"/>
      <c r="B886" s="17" t="s">
        <v>280</v>
      </c>
      <c r="C886" s="215"/>
      <c r="D886" s="215"/>
      <c r="E886" s="217">
        <f t="shared" si="66"/>
        <v>0</v>
      </c>
    </row>
    <row r="887" spans="1:5" s="7" customFormat="1" ht="23.25" customHeight="1" x14ac:dyDescent="0.2">
      <c r="A887" s="210" t="s">
        <v>864</v>
      </c>
      <c r="B887" s="163" t="s">
        <v>281</v>
      </c>
      <c r="C887" s="214">
        <f>+'BPU Travaux'!C887</f>
        <v>0</v>
      </c>
      <c r="D887" s="214"/>
      <c r="E887" s="216">
        <f t="shared" si="66"/>
        <v>0</v>
      </c>
    </row>
    <row r="888" spans="1:5" s="7" customFormat="1" ht="18" customHeight="1" x14ac:dyDescent="0.2">
      <c r="A888" s="221"/>
      <c r="B888" s="17" t="s">
        <v>172</v>
      </c>
      <c r="C888" s="215"/>
      <c r="D888" s="215"/>
      <c r="E888" s="217">
        <f t="shared" si="66"/>
        <v>0</v>
      </c>
    </row>
    <row r="889" spans="1:5" s="7" customFormat="1" ht="35.25" customHeight="1" x14ac:dyDescent="0.2">
      <c r="A889" s="210" t="s">
        <v>865</v>
      </c>
      <c r="B889" s="163" t="s">
        <v>282</v>
      </c>
      <c r="C889" s="214">
        <f>+'BPU Travaux'!C889</f>
        <v>0</v>
      </c>
      <c r="D889" s="214"/>
      <c r="E889" s="216">
        <f t="shared" si="66"/>
        <v>0</v>
      </c>
    </row>
    <row r="890" spans="1:5" s="7" customFormat="1" ht="18" customHeight="1" x14ac:dyDescent="0.2">
      <c r="A890" s="221"/>
      <c r="B890" s="17" t="s">
        <v>172</v>
      </c>
      <c r="C890" s="215"/>
      <c r="D890" s="215"/>
      <c r="E890" s="217">
        <f t="shared" si="66"/>
        <v>0</v>
      </c>
    </row>
    <row r="891" spans="1:5" s="7" customFormat="1" ht="38.25" customHeight="1" x14ac:dyDescent="0.2">
      <c r="A891" s="210" t="s">
        <v>866</v>
      </c>
      <c r="B891" s="163" t="s">
        <v>283</v>
      </c>
      <c r="C891" s="214">
        <f>+'BPU Travaux'!C891</f>
        <v>0</v>
      </c>
      <c r="D891" s="214"/>
      <c r="E891" s="216">
        <f t="shared" si="66"/>
        <v>0</v>
      </c>
    </row>
    <row r="892" spans="1:5" s="7" customFormat="1" ht="18" customHeight="1" x14ac:dyDescent="0.2">
      <c r="A892" s="221"/>
      <c r="B892" s="17" t="s">
        <v>172</v>
      </c>
      <c r="C892" s="215"/>
      <c r="D892" s="215"/>
      <c r="E892" s="217">
        <f t="shared" si="66"/>
        <v>0</v>
      </c>
    </row>
    <row r="893" spans="1:5" s="7" customFormat="1" ht="24.95" customHeight="1" x14ac:dyDescent="0.2">
      <c r="A893" s="42" t="s">
        <v>867</v>
      </c>
      <c r="B893" s="48" t="s">
        <v>284</v>
      </c>
      <c r="C893" s="10"/>
      <c r="D893" s="10"/>
      <c r="E893" s="10"/>
    </row>
    <row r="894" spans="1:5" s="7" customFormat="1" ht="22.5" x14ac:dyDescent="0.2">
      <c r="A894" s="43"/>
      <c r="B894" s="20" t="s">
        <v>285</v>
      </c>
      <c r="C894" s="13"/>
      <c r="D894" s="13"/>
      <c r="E894" s="13"/>
    </row>
    <row r="895" spans="1:5" s="7" customFormat="1" ht="18" customHeight="1" x14ac:dyDescent="0.2">
      <c r="A895" s="210" t="s">
        <v>868</v>
      </c>
      <c r="B895" s="41" t="s">
        <v>255</v>
      </c>
      <c r="C895" s="214">
        <f>+'BPU Travaux'!C895</f>
        <v>0</v>
      </c>
      <c r="D895" s="214"/>
      <c r="E895" s="216">
        <f t="shared" ref="E895:E906" si="67">D895*C895</f>
        <v>0</v>
      </c>
    </row>
    <row r="896" spans="1:5" s="7" customFormat="1" ht="18" customHeight="1" x14ac:dyDescent="0.2">
      <c r="A896" s="221"/>
      <c r="B896" s="17" t="s">
        <v>172</v>
      </c>
      <c r="C896" s="215"/>
      <c r="D896" s="215"/>
      <c r="E896" s="217">
        <f t="shared" si="67"/>
        <v>0</v>
      </c>
    </row>
    <row r="897" spans="1:8" s="7" customFormat="1" ht="18" customHeight="1" x14ac:dyDescent="0.2">
      <c r="A897" s="210" t="s">
        <v>869</v>
      </c>
      <c r="B897" s="41" t="s">
        <v>250</v>
      </c>
      <c r="C897" s="214">
        <f>+'BPU Travaux'!C897</f>
        <v>0</v>
      </c>
      <c r="D897" s="214"/>
      <c r="E897" s="216">
        <f t="shared" si="67"/>
        <v>0</v>
      </c>
    </row>
    <row r="898" spans="1:8" s="7" customFormat="1" ht="18" customHeight="1" x14ac:dyDescent="0.2">
      <c r="A898" s="221"/>
      <c r="B898" s="17" t="s">
        <v>172</v>
      </c>
      <c r="C898" s="215"/>
      <c r="D898" s="215"/>
      <c r="E898" s="217">
        <f t="shared" si="67"/>
        <v>0</v>
      </c>
      <c r="H898" s="49"/>
    </row>
    <row r="899" spans="1:8" s="7" customFormat="1" ht="18" customHeight="1" x14ac:dyDescent="0.2">
      <c r="A899" s="210" t="s">
        <v>870</v>
      </c>
      <c r="B899" s="41" t="s">
        <v>251</v>
      </c>
      <c r="C899" s="214">
        <f>+'BPU Travaux'!C899</f>
        <v>0</v>
      </c>
      <c r="D899" s="214"/>
      <c r="E899" s="216">
        <f t="shared" si="67"/>
        <v>0</v>
      </c>
    </row>
    <row r="900" spans="1:8" s="7" customFormat="1" ht="18" customHeight="1" x14ac:dyDescent="0.2">
      <c r="A900" s="221"/>
      <c r="B900" s="17" t="s">
        <v>172</v>
      </c>
      <c r="C900" s="215"/>
      <c r="D900" s="215"/>
      <c r="E900" s="217">
        <f t="shared" si="67"/>
        <v>0</v>
      </c>
    </row>
    <row r="901" spans="1:8" s="7" customFormat="1" ht="18" customHeight="1" x14ac:dyDescent="0.2">
      <c r="A901" s="210" t="s">
        <v>871</v>
      </c>
      <c r="B901" s="41" t="s">
        <v>252</v>
      </c>
      <c r="C901" s="214">
        <f>+'BPU Travaux'!C901</f>
        <v>0</v>
      </c>
      <c r="D901" s="214"/>
      <c r="E901" s="216">
        <f t="shared" si="67"/>
        <v>0</v>
      </c>
    </row>
    <row r="902" spans="1:8" s="7" customFormat="1" ht="18" customHeight="1" x14ac:dyDescent="0.2">
      <c r="A902" s="221"/>
      <c r="B902" s="17" t="s">
        <v>172</v>
      </c>
      <c r="C902" s="215"/>
      <c r="D902" s="215"/>
      <c r="E902" s="217">
        <f t="shared" si="67"/>
        <v>0</v>
      </c>
    </row>
    <row r="903" spans="1:8" s="7" customFormat="1" ht="18" customHeight="1" x14ac:dyDescent="0.2">
      <c r="A903" s="210" t="s">
        <v>872</v>
      </c>
      <c r="B903" s="41" t="s">
        <v>256</v>
      </c>
      <c r="C903" s="214">
        <f>+'BPU Travaux'!C903</f>
        <v>0</v>
      </c>
      <c r="D903" s="214"/>
      <c r="E903" s="216">
        <f t="shared" si="67"/>
        <v>0</v>
      </c>
    </row>
    <row r="904" spans="1:8" s="7" customFormat="1" ht="18" customHeight="1" x14ac:dyDescent="0.2">
      <c r="A904" s="221"/>
      <c r="B904" s="17" t="s">
        <v>172</v>
      </c>
      <c r="C904" s="215"/>
      <c r="D904" s="215"/>
      <c r="E904" s="217">
        <f t="shared" si="67"/>
        <v>0</v>
      </c>
    </row>
    <row r="905" spans="1:8" s="7" customFormat="1" ht="18" customHeight="1" x14ac:dyDescent="0.2">
      <c r="A905" s="210" t="s">
        <v>873</v>
      </c>
      <c r="B905" s="41" t="s">
        <v>257</v>
      </c>
      <c r="C905" s="214">
        <f>+'BPU Travaux'!C905</f>
        <v>0</v>
      </c>
      <c r="D905" s="214"/>
      <c r="E905" s="216">
        <f t="shared" si="67"/>
        <v>0</v>
      </c>
    </row>
    <row r="906" spans="1:8" s="7" customFormat="1" ht="18" customHeight="1" x14ac:dyDescent="0.2">
      <c r="A906" s="221"/>
      <c r="B906" s="17" t="s">
        <v>172</v>
      </c>
      <c r="C906" s="215"/>
      <c r="D906" s="215"/>
      <c r="E906" s="217">
        <f t="shared" si="67"/>
        <v>0</v>
      </c>
    </row>
    <row r="907" spans="1:8" s="7" customFormat="1" ht="12.75" x14ac:dyDescent="0.2">
      <c r="A907" s="42" t="s">
        <v>874</v>
      </c>
      <c r="B907" s="48" t="s">
        <v>286</v>
      </c>
      <c r="C907" s="10"/>
      <c r="D907" s="10"/>
      <c r="E907" s="10"/>
    </row>
    <row r="908" spans="1:8" s="7" customFormat="1" ht="22.5" x14ac:dyDescent="0.2">
      <c r="A908" s="43"/>
      <c r="B908" s="20" t="s">
        <v>287</v>
      </c>
      <c r="C908" s="13"/>
      <c r="D908" s="13"/>
      <c r="E908" s="13"/>
    </row>
    <row r="909" spans="1:8" s="7" customFormat="1" ht="18" customHeight="1" x14ac:dyDescent="0.2">
      <c r="A909" s="210" t="s">
        <v>875</v>
      </c>
      <c r="B909" s="41" t="s">
        <v>288</v>
      </c>
      <c r="C909" s="214">
        <f>+'BPU Travaux'!C909</f>
        <v>0</v>
      </c>
      <c r="D909" s="214"/>
      <c r="E909" s="216">
        <f t="shared" ref="E909:E918" si="68">D909*C909</f>
        <v>0</v>
      </c>
    </row>
    <row r="910" spans="1:8" s="7" customFormat="1" ht="18" customHeight="1" x14ac:dyDescent="0.2">
      <c r="A910" s="221"/>
      <c r="B910" s="17" t="s">
        <v>172</v>
      </c>
      <c r="C910" s="215"/>
      <c r="D910" s="215"/>
      <c r="E910" s="217">
        <f t="shared" si="68"/>
        <v>0</v>
      </c>
    </row>
    <row r="911" spans="1:8" s="7" customFormat="1" ht="18" customHeight="1" x14ac:dyDescent="0.2">
      <c r="A911" s="210" t="s">
        <v>876</v>
      </c>
      <c r="B911" s="41" t="s">
        <v>251</v>
      </c>
      <c r="C911" s="214">
        <f>+'BPU Travaux'!C911</f>
        <v>0</v>
      </c>
      <c r="D911" s="214"/>
      <c r="E911" s="216">
        <f t="shared" si="68"/>
        <v>0</v>
      </c>
    </row>
    <row r="912" spans="1:8" s="7" customFormat="1" ht="18" customHeight="1" x14ac:dyDescent="0.2">
      <c r="A912" s="221"/>
      <c r="B912" s="17" t="s">
        <v>172</v>
      </c>
      <c r="C912" s="215"/>
      <c r="D912" s="215"/>
      <c r="E912" s="217">
        <f t="shared" si="68"/>
        <v>0</v>
      </c>
    </row>
    <row r="913" spans="1:14" s="7" customFormat="1" ht="18" customHeight="1" x14ac:dyDescent="0.2">
      <c r="A913" s="210" t="s">
        <v>877</v>
      </c>
      <c r="B913" s="41" t="s">
        <v>252</v>
      </c>
      <c r="C913" s="214">
        <f>+'BPU Travaux'!C913</f>
        <v>0</v>
      </c>
      <c r="D913" s="214"/>
      <c r="E913" s="216">
        <f t="shared" si="68"/>
        <v>0</v>
      </c>
    </row>
    <row r="914" spans="1:14" s="7" customFormat="1" ht="18" customHeight="1" x14ac:dyDescent="0.2">
      <c r="A914" s="221"/>
      <c r="B914" s="17" t="s">
        <v>172</v>
      </c>
      <c r="C914" s="215"/>
      <c r="D914" s="215"/>
      <c r="E914" s="217">
        <f t="shared" si="68"/>
        <v>0</v>
      </c>
    </row>
    <row r="915" spans="1:14" s="7" customFormat="1" ht="18" customHeight="1" x14ac:dyDescent="0.2">
      <c r="A915" s="210" t="s">
        <v>878</v>
      </c>
      <c r="B915" s="41" t="s">
        <v>256</v>
      </c>
      <c r="C915" s="214">
        <f>+'BPU Travaux'!C915</f>
        <v>0</v>
      </c>
      <c r="D915" s="214"/>
      <c r="E915" s="216">
        <f t="shared" si="68"/>
        <v>0</v>
      </c>
    </row>
    <row r="916" spans="1:14" s="7" customFormat="1" ht="18" customHeight="1" x14ac:dyDescent="0.2">
      <c r="A916" s="221"/>
      <c r="B916" s="17" t="s">
        <v>172</v>
      </c>
      <c r="C916" s="215"/>
      <c r="D916" s="215"/>
      <c r="E916" s="217">
        <f t="shared" si="68"/>
        <v>0</v>
      </c>
    </row>
    <row r="917" spans="1:14" s="7" customFormat="1" ht="18" customHeight="1" x14ac:dyDescent="0.2">
      <c r="A917" s="210" t="s">
        <v>879</v>
      </c>
      <c r="B917" s="41" t="s">
        <v>257</v>
      </c>
      <c r="C917" s="214">
        <f>+'BPU Travaux'!C917</f>
        <v>0</v>
      </c>
      <c r="D917" s="214"/>
      <c r="E917" s="216">
        <f t="shared" si="68"/>
        <v>0</v>
      </c>
    </row>
    <row r="918" spans="1:14" s="7" customFormat="1" ht="18" customHeight="1" x14ac:dyDescent="0.2">
      <c r="A918" s="221"/>
      <c r="B918" s="17" t="s">
        <v>172</v>
      </c>
      <c r="C918" s="215"/>
      <c r="D918" s="215"/>
      <c r="E918" s="217">
        <f t="shared" si="68"/>
        <v>0</v>
      </c>
    </row>
    <row r="919" spans="1:14" s="7" customFormat="1" ht="18" customHeight="1" x14ac:dyDescent="0.2">
      <c r="A919" s="8" t="s">
        <v>880</v>
      </c>
      <c r="B919" s="9" t="s">
        <v>289</v>
      </c>
      <c r="C919" s="214">
        <f>+'BPU Travaux'!C919</f>
        <v>0</v>
      </c>
      <c r="D919" s="214"/>
      <c r="E919" s="216">
        <f>D919*C919</f>
        <v>0</v>
      </c>
      <c r="M919" s="25"/>
      <c r="N919" s="25"/>
    </row>
    <row r="920" spans="1:14" s="7" customFormat="1" ht="18" customHeight="1" x14ac:dyDescent="0.2">
      <c r="A920" s="16"/>
      <c r="B920" s="18" t="s">
        <v>290</v>
      </c>
      <c r="C920" s="224"/>
      <c r="D920" s="224"/>
      <c r="E920" s="234"/>
      <c r="F920" s="36"/>
      <c r="G920" s="36"/>
      <c r="H920" s="25"/>
      <c r="I920" s="25"/>
      <c r="J920" s="25"/>
      <c r="K920" s="25"/>
      <c r="L920" s="25"/>
      <c r="M920" s="25"/>
      <c r="N920" s="25"/>
    </row>
    <row r="921" spans="1:14" s="7" customFormat="1" ht="18" customHeight="1" x14ac:dyDescent="0.2">
      <c r="A921" s="16"/>
      <c r="B921" s="17" t="s">
        <v>172</v>
      </c>
      <c r="C921" s="215"/>
      <c r="D921" s="215"/>
      <c r="E921" s="217"/>
    </row>
    <row r="922" spans="1:14" s="7" customFormat="1" ht="16.899999999999999" customHeight="1" x14ac:dyDescent="0.2">
      <c r="A922" s="42" t="s">
        <v>881</v>
      </c>
      <c r="B922" s="34" t="s">
        <v>705</v>
      </c>
      <c r="C922" s="214">
        <f>+'BPU Travaux'!C922</f>
        <v>0</v>
      </c>
      <c r="D922" s="214"/>
      <c r="E922" s="216">
        <f>D922*C922</f>
        <v>0</v>
      </c>
    </row>
    <row r="923" spans="1:14" s="7" customFormat="1" ht="25.15" customHeight="1" x14ac:dyDescent="0.2">
      <c r="A923" s="45"/>
      <c r="B923" s="18" t="s">
        <v>706</v>
      </c>
      <c r="C923" s="224"/>
      <c r="D923" s="224"/>
      <c r="E923" s="234"/>
    </row>
    <row r="924" spans="1:14" s="7" customFormat="1" ht="18" customHeight="1" x14ac:dyDescent="0.2">
      <c r="A924" s="45" t="s">
        <v>861</v>
      </c>
      <c r="B924" s="17" t="s">
        <v>888</v>
      </c>
      <c r="C924" s="224"/>
      <c r="D924" s="224"/>
      <c r="E924" s="234"/>
    </row>
    <row r="925" spans="1:14" s="7" customFormat="1" ht="27.6" customHeight="1" x14ac:dyDescent="0.2">
      <c r="A925" s="42" t="s">
        <v>433</v>
      </c>
      <c r="B925" s="71" t="s">
        <v>889</v>
      </c>
      <c r="C925" s="173"/>
      <c r="D925" s="173"/>
      <c r="E925" s="174"/>
    </row>
    <row r="926" spans="1:14" s="7" customFormat="1" ht="18" customHeight="1" x14ac:dyDescent="0.2">
      <c r="A926" s="210" t="s">
        <v>862</v>
      </c>
      <c r="B926" s="41" t="s">
        <v>890</v>
      </c>
      <c r="C926" s="224">
        <f>+'BPU Travaux'!C927</f>
        <v>0</v>
      </c>
      <c r="D926" s="214"/>
      <c r="E926" s="216">
        <f t="shared" ref="E926:E939" si="69">D926*C926</f>
        <v>0</v>
      </c>
    </row>
    <row r="927" spans="1:14" s="7" customFormat="1" ht="18" customHeight="1" x14ac:dyDescent="0.2">
      <c r="A927" s="221"/>
      <c r="B927" s="17" t="s">
        <v>172</v>
      </c>
      <c r="C927" s="215"/>
      <c r="D927" s="215"/>
      <c r="E927" s="217">
        <f t="shared" si="69"/>
        <v>0</v>
      </c>
    </row>
    <row r="928" spans="1:14" s="7" customFormat="1" ht="18" customHeight="1" x14ac:dyDescent="0.2">
      <c r="A928" s="210" t="s">
        <v>863</v>
      </c>
      <c r="B928" s="41" t="s">
        <v>891</v>
      </c>
      <c r="C928" s="214">
        <f>+'BPU Travaux'!C929</f>
        <v>0</v>
      </c>
      <c r="D928" s="214"/>
      <c r="E928" s="216">
        <f t="shared" si="69"/>
        <v>0</v>
      </c>
    </row>
    <row r="929" spans="1:5" s="7" customFormat="1" ht="18" customHeight="1" x14ac:dyDescent="0.2">
      <c r="A929" s="221"/>
      <c r="B929" s="17" t="s">
        <v>172</v>
      </c>
      <c r="C929" s="215"/>
      <c r="D929" s="215"/>
      <c r="E929" s="217">
        <f t="shared" si="69"/>
        <v>0</v>
      </c>
    </row>
    <row r="930" spans="1:5" s="7" customFormat="1" ht="18" customHeight="1" x14ac:dyDescent="0.2">
      <c r="A930" s="210" t="s">
        <v>864</v>
      </c>
      <c r="B930" s="41" t="s">
        <v>271</v>
      </c>
      <c r="C930" s="214">
        <f>+'BPU Travaux'!C931</f>
        <v>0</v>
      </c>
      <c r="D930" s="214">
        <v>2</v>
      </c>
      <c r="E930" s="216">
        <f t="shared" si="69"/>
        <v>0</v>
      </c>
    </row>
    <row r="931" spans="1:5" s="7" customFormat="1" ht="18" customHeight="1" x14ac:dyDescent="0.2">
      <c r="A931" s="221"/>
      <c r="B931" s="17" t="s">
        <v>172</v>
      </c>
      <c r="C931" s="215"/>
      <c r="D931" s="215"/>
      <c r="E931" s="217">
        <f t="shared" si="69"/>
        <v>0</v>
      </c>
    </row>
    <row r="932" spans="1:5" s="7" customFormat="1" ht="18" customHeight="1" x14ac:dyDescent="0.2">
      <c r="A932" s="210" t="s">
        <v>865</v>
      </c>
      <c r="B932" s="41" t="s">
        <v>272</v>
      </c>
      <c r="C932" s="214">
        <f>+'BPU Travaux'!C933</f>
        <v>0</v>
      </c>
      <c r="D932" s="214"/>
      <c r="E932" s="216">
        <f t="shared" si="69"/>
        <v>0</v>
      </c>
    </row>
    <row r="933" spans="1:5" s="7" customFormat="1" ht="18" customHeight="1" x14ac:dyDescent="0.2">
      <c r="A933" s="221"/>
      <c r="B933" s="17" t="s">
        <v>172</v>
      </c>
      <c r="C933" s="215"/>
      <c r="D933" s="215"/>
      <c r="E933" s="217">
        <f t="shared" si="69"/>
        <v>0</v>
      </c>
    </row>
    <row r="934" spans="1:5" s="7" customFormat="1" ht="18" customHeight="1" x14ac:dyDescent="0.2">
      <c r="A934" s="210" t="s">
        <v>866</v>
      </c>
      <c r="B934" s="41" t="s">
        <v>273</v>
      </c>
      <c r="C934" s="214">
        <f>+'BPU Travaux'!C935</f>
        <v>0</v>
      </c>
      <c r="D934" s="214"/>
      <c r="E934" s="216">
        <f t="shared" si="69"/>
        <v>0</v>
      </c>
    </row>
    <row r="935" spans="1:5" s="7" customFormat="1" ht="18" customHeight="1" x14ac:dyDescent="0.2">
      <c r="A935" s="221"/>
      <c r="B935" s="17" t="s">
        <v>172</v>
      </c>
      <c r="C935" s="215"/>
      <c r="D935" s="215"/>
      <c r="E935" s="217">
        <f t="shared" si="69"/>
        <v>0</v>
      </c>
    </row>
    <row r="936" spans="1:5" s="7" customFormat="1" ht="18" customHeight="1" x14ac:dyDescent="0.2">
      <c r="A936" s="210" t="s">
        <v>886</v>
      </c>
      <c r="B936" s="41" t="s">
        <v>274</v>
      </c>
      <c r="C936" s="214">
        <f>+'BPU Travaux'!C937</f>
        <v>0</v>
      </c>
      <c r="D936" s="214"/>
      <c r="E936" s="216">
        <f t="shared" si="69"/>
        <v>0</v>
      </c>
    </row>
    <row r="937" spans="1:5" s="7" customFormat="1" ht="18" customHeight="1" x14ac:dyDescent="0.2">
      <c r="A937" s="221"/>
      <c r="B937" s="17" t="s">
        <v>172</v>
      </c>
      <c r="C937" s="215"/>
      <c r="D937" s="215"/>
      <c r="E937" s="217">
        <f t="shared" si="69"/>
        <v>0</v>
      </c>
    </row>
    <row r="938" spans="1:5" s="7" customFormat="1" ht="18" customHeight="1" x14ac:dyDescent="0.2">
      <c r="A938" s="210" t="s">
        <v>887</v>
      </c>
      <c r="B938" s="41" t="s">
        <v>275</v>
      </c>
      <c r="C938" s="214">
        <f>+'BPU Travaux'!C939</f>
        <v>0</v>
      </c>
      <c r="D938" s="214"/>
      <c r="E938" s="216">
        <f>D938*C938</f>
        <v>0</v>
      </c>
    </row>
    <row r="939" spans="1:5" s="7" customFormat="1" ht="19.350000000000001" customHeight="1" x14ac:dyDescent="0.2">
      <c r="A939" s="211"/>
      <c r="B939" s="46" t="s">
        <v>172</v>
      </c>
      <c r="C939" s="215"/>
      <c r="D939" s="215"/>
      <c r="E939" s="217">
        <f t="shared" si="69"/>
        <v>0</v>
      </c>
    </row>
    <row r="940" spans="1:5" customFormat="1" ht="16.5" x14ac:dyDescent="0.25">
      <c r="A940" s="42"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9"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214">
        <f>+'BPU Travaux'!C948</f>
        <v>0</v>
      </c>
      <c r="D947" s="214">
        <v>3</v>
      </c>
      <c r="E947" s="216">
        <f>D947*C947</f>
        <v>0</v>
      </c>
    </row>
    <row r="948" spans="1:5" customFormat="1" ht="15" x14ac:dyDescent="0.25">
      <c r="A948" s="211"/>
      <c r="B948" s="17" t="s">
        <v>901</v>
      </c>
      <c r="C948" s="215"/>
      <c r="D948" s="215"/>
      <c r="E948" s="217">
        <f t="shared" ref="E948:E956" si="70">D948*C948</f>
        <v>0</v>
      </c>
    </row>
    <row r="949" spans="1:5" customFormat="1" ht="15" x14ac:dyDescent="0.25">
      <c r="A949" s="210" t="s">
        <v>869</v>
      </c>
      <c r="B949" s="41" t="s">
        <v>896</v>
      </c>
      <c r="C949" s="214">
        <f>+'BPU Travaux'!C950</f>
        <v>0</v>
      </c>
      <c r="D949" s="214">
        <v>3</v>
      </c>
      <c r="E949" s="216">
        <f t="shared" si="70"/>
        <v>0</v>
      </c>
    </row>
    <row r="950" spans="1:5" customFormat="1" ht="15" x14ac:dyDescent="0.25">
      <c r="A950" s="211"/>
      <c r="B950" s="17" t="s">
        <v>901</v>
      </c>
      <c r="C950" s="215"/>
      <c r="D950" s="215"/>
      <c r="E950" s="217">
        <f t="shared" si="70"/>
        <v>0</v>
      </c>
    </row>
    <row r="951" spans="1:5" customFormat="1" ht="15" x14ac:dyDescent="0.25">
      <c r="A951" s="210" t="s">
        <v>870</v>
      </c>
      <c r="B951" s="41" t="s">
        <v>897</v>
      </c>
      <c r="C951" s="214">
        <f>+'BPU Travaux'!C952</f>
        <v>0</v>
      </c>
      <c r="D951" s="214">
        <v>3</v>
      </c>
      <c r="E951" s="216">
        <f t="shared" si="70"/>
        <v>0</v>
      </c>
    </row>
    <row r="952" spans="1:5" customFormat="1" ht="15" x14ac:dyDescent="0.25">
      <c r="A952" s="211"/>
      <c r="B952" s="17" t="s">
        <v>901</v>
      </c>
      <c r="C952" s="215"/>
      <c r="D952" s="215"/>
      <c r="E952" s="217">
        <f t="shared" si="70"/>
        <v>0</v>
      </c>
    </row>
    <row r="953" spans="1:5" customFormat="1" ht="15" x14ac:dyDescent="0.25">
      <c r="A953" s="210" t="s">
        <v>871</v>
      </c>
      <c r="B953" s="41" t="s">
        <v>898</v>
      </c>
      <c r="C953" s="214">
        <f>+'BPU Travaux'!C954</f>
        <v>0</v>
      </c>
      <c r="D953" s="214">
        <v>3</v>
      </c>
      <c r="E953" s="216">
        <f t="shared" si="70"/>
        <v>0</v>
      </c>
    </row>
    <row r="954" spans="1:5" customFormat="1" ht="15" x14ac:dyDescent="0.25">
      <c r="A954" s="211"/>
      <c r="B954" s="17" t="s">
        <v>901</v>
      </c>
      <c r="C954" s="215"/>
      <c r="D954" s="215"/>
      <c r="E954" s="217">
        <f t="shared" si="70"/>
        <v>0</v>
      </c>
    </row>
    <row r="955" spans="1:5" customFormat="1" ht="15" x14ac:dyDescent="0.25">
      <c r="A955" s="210" t="s">
        <v>872</v>
      </c>
      <c r="B955" s="41" t="s">
        <v>899</v>
      </c>
      <c r="C955" s="214">
        <f>+'BPU Travaux'!C956</f>
        <v>0</v>
      </c>
      <c r="D955" s="214">
        <v>3</v>
      </c>
      <c r="E955" s="216">
        <f t="shared" si="70"/>
        <v>0</v>
      </c>
    </row>
    <row r="956" spans="1:5" customFormat="1" ht="15" x14ac:dyDescent="0.25">
      <c r="A956" s="211"/>
      <c r="B956" s="46" t="s">
        <v>901</v>
      </c>
      <c r="C956" s="215"/>
      <c r="D956" s="215"/>
      <c r="E956" s="217">
        <f t="shared" si="70"/>
        <v>0</v>
      </c>
    </row>
    <row r="957" spans="1:5" ht="14.25" x14ac:dyDescent="0.25">
      <c r="D957" s="172" t="s">
        <v>883</v>
      </c>
      <c r="E957" s="170">
        <f>SUM(E14:E956)</f>
        <v>0</v>
      </c>
    </row>
    <row r="958" spans="1:5" ht="14.25" x14ac:dyDescent="0.25">
      <c r="D958" s="172" t="str">
        <f>B11&amp;" 10% du montant des travaux"</f>
        <v>Base Vie 10% du montant des travaux</v>
      </c>
      <c r="E958" s="170">
        <f>E957*0.1</f>
        <v>0</v>
      </c>
    </row>
    <row r="959" spans="1:5" ht="14.25" x14ac:dyDescent="0.25">
      <c r="D959" s="172" t="s">
        <v>928</v>
      </c>
      <c r="E959" s="170">
        <f>E958+E957</f>
        <v>0</v>
      </c>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538:C540" name="Plage1_8"/>
    <protectedRange sqref="C565:C566 C599:C600 C619:C620 C627:C628 C633:C634" name="Plage1_9"/>
    <protectedRange sqref="B777" name="Plage7"/>
    <protectedRange sqref="C736:C738 C757:C758 C769:C770 C785:C786 C795:C796 C817:C818 C831:C832 C845:C846 C865:C866" name="Plage1_10"/>
    <protectedRange sqref="C881:C882 C893:C894 C907:C908" name="Plage1_12"/>
    <protectedRange sqref="C660:C661 C641:C643 C670:C671 C680:C681 C686:C687 C702:C703 C714 C727:C728" name="Plage1_13"/>
    <protectedRange sqref="C6 C8:C10 C14:C43 C49:C54 C63:C74 C217:C219 C155:C157 C167:C172 C197:C199 C201:C209 C230:C232 C247:C252 C258:C275 C278:C286 C322:C333 C433:C435 C439:C450 C453:C458 C483:C485 C517:C519 C212:C214 C80:C85 C527:C537 C735 C781 C784 C921" name="Plage1_14"/>
    <protectedRange sqref="C55:C61 C91:C110 C113:C130 C133:C154 C159:C166 C176:C193 C195:C196 C223:C228 C254:C257 C287:C288 C292:C299 C302:C307 C310:C319 C336:C349 C352:C377 C380:C395 C398:C421 C425:C432 C461:C462 C467:C472 C475:C476 C479:C482 C489:C492 C494:C497 C499:C506 C509:C516 C522:C525 C210:C211 C215:C216 C220:C221 C541:C564 C567:C598 C601:C618 C621:C626 C629:C632 C635:C640 C644:C659 C662:C669 C672:C679 C682:C685 C688:C701 C704:C713 C715:C726 C729:C734 C739:C756 C759:C768 C771:C780 C782:C783 C787:C794 C797:C816 C819:C830 C833:C844 C847:C864 C867:C880 C883:C892 C895:C906 C909:C920 C235:C246" name="Plage1_15"/>
    <protectedRange sqref="C925" name="Plage1_10_1"/>
    <protectedRange sqref="C922:C924 C926:C956" name="Plage1_15_1"/>
  </protectedRanges>
  <autoFilter ref="A5:E963" xr:uid="{AD7FAC8B-3FD4-4D19-8687-EC237DCB2B30}"/>
  <mergeCells count="1302">
    <mergeCell ref="A1:E1"/>
    <mergeCell ref="A2:E2"/>
    <mergeCell ref="A3:E3"/>
    <mergeCell ref="A4:E4"/>
    <mergeCell ref="A8:A10"/>
    <mergeCell ref="C8:C10"/>
    <mergeCell ref="D8:D10"/>
    <mergeCell ref="E8:E10"/>
    <mergeCell ref="C26:C28"/>
    <mergeCell ref="D26:D28"/>
    <mergeCell ref="E26:E28"/>
    <mergeCell ref="C29:C31"/>
    <mergeCell ref="D29:D31"/>
    <mergeCell ref="E29:E31"/>
    <mergeCell ref="A20:A22"/>
    <mergeCell ref="C20:C22"/>
    <mergeCell ref="D20:D22"/>
    <mergeCell ref="E20:E22"/>
    <mergeCell ref="C23:C25"/>
    <mergeCell ref="D23:D25"/>
    <mergeCell ref="E23:E25"/>
    <mergeCell ref="A11:A13"/>
    <mergeCell ref="A14:A16"/>
    <mergeCell ref="C14:C16"/>
    <mergeCell ref="D14:D16"/>
    <mergeCell ref="E14:E16"/>
    <mergeCell ref="A17:A19"/>
    <mergeCell ref="C17:C19"/>
    <mergeCell ref="D17:D19"/>
    <mergeCell ref="E17:E19"/>
    <mergeCell ref="A49:A51"/>
    <mergeCell ref="C49:C51"/>
    <mergeCell ref="D49:D51"/>
    <mergeCell ref="E49:E51"/>
    <mergeCell ref="A52:A54"/>
    <mergeCell ref="C52:C54"/>
    <mergeCell ref="D52:D54"/>
    <mergeCell ref="E52:E54"/>
    <mergeCell ref="C38:C40"/>
    <mergeCell ref="D38:D40"/>
    <mergeCell ref="E38:E40"/>
    <mergeCell ref="C41:C43"/>
    <mergeCell ref="D41:D43"/>
    <mergeCell ref="E41:E43"/>
    <mergeCell ref="C32:C34"/>
    <mergeCell ref="D32:D34"/>
    <mergeCell ref="E32:E34"/>
    <mergeCell ref="C35:C37"/>
    <mergeCell ref="D35:D37"/>
    <mergeCell ref="E35:E37"/>
    <mergeCell ref="C66:C68"/>
    <mergeCell ref="D66:D68"/>
    <mergeCell ref="E66:E68"/>
    <mergeCell ref="C69:C71"/>
    <mergeCell ref="D69:D71"/>
    <mergeCell ref="E69:E71"/>
    <mergeCell ref="C60:C61"/>
    <mergeCell ref="D60:D61"/>
    <mergeCell ref="E60:E61"/>
    <mergeCell ref="C63:C65"/>
    <mergeCell ref="D63:D65"/>
    <mergeCell ref="E63:E65"/>
    <mergeCell ref="C56:C57"/>
    <mergeCell ref="D56:D57"/>
    <mergeCell ref="E56:E57"/>
    <mergeCell ref="C58:C59"/>
    <mergeCell ref="D58:D59"/>
    <mergeCell ref="E58:E59"/>
    <mergeCell ref="A91:A92"/>
    <mergeCell ref="C91:C92"/>
    <mergeCell ref="D91:D92"/>
    <mergeCell ref="E91:E92"/>
    <mergeCell ref="A93:A94"/>
    <mergeCell ref="C93:C94"/>
    <mergeCell ref="D93:D94"/>
    <mergeCell ref="E93:E94"/>
    <mergeCell ref="C83:C85"/>
    <mergeCell ref="D83:D85"/>
    <mergeCell ref="E83:E85"/>
    <mergeCell ref="C72:C74"/>
    <mergeCell ref="D72:D74"/>
    <mergeCell ref="E72:E74"/>
    <mergeCell ref="C80:C82"/>
    <mergeCell ref="D80:D82"/>
    <mergeCell ref="E80:E82"/>
    <mergeCell ref="A103:A104"/>
    <mergeCell ref="C103:C104"/>
    <mergeCell ref="D103:D104"/>
    <mergeCell ref="E103:E104"/>
    <mergeCell ref="A105:A106"/>
    <mergeCell ref="C105:C106"/>
    <mergeCell ref="D105:D106"/>
    <mergeCell ref="E105:E106"/>
    <mergeCell ref="A99:A100"/>
    <mergeCell ref="C99:C100"/>
    <mergeCell ref="D99:D100"/>
    <mergeCell ref="E99:E100"/>
    <mergeCell ref="A101:A102"/>
    <mergeCell ref="C101:C102"/>
    <mergeCell ref="D101:D102"/>
    <mergeCell ref="E101:E102"/>
    <mergeCell ref="A95:A96"/>
    <mergeCell ref="C95:C96"/>
    <mergeCell ref="D95:D96"/>
    <mergeCell ref="E95:E96"/>
    <mergeCell ref="A97:A98"/>
    <mergeCell ref="C97:C98"/>
    <mergeCell ref="D97:D98"/>
    <mergeCell ref="E97:E98"/>
    <mergeCell ref="A117:A118"/>
    <mergeCell ref="C117:C118"/>
    <mergeCell ref="D117:D118"/>
    <mergeCell ref="E117:E118"/>
    <mergeCell ref="A119:A120"/>
    <mergeCell ref="C119:C120"/>
    <mergeCell ref="D119:D120"/>
    <mergeCell ref="E119:E120"/>
    <mergeCell ref="A113:A114"/>
    <mergeCell ref="C113:C114"/>
    <mergeCell ref="D113:D114"/>
    <mergeCell ref="E113:E114"/>
    <mergeCell ref="A115:A116"/>
    <mergeCell ref="C115:C116"/>
    <mergeCell ref="D115:D116"/>
    <mergeCell ref="E115:E116"/>
    <mergeCell ref="A107:A108"/>
    <mergeCell ref="C107:C108"/>
    <mergeCell ref="D107:D108"/>
    <mergeCell ref="E107:E108"/>
    <mergeCell ref="A109:A110"/>
    <mergeCell ref="C109:C110"/>
    <mergeCell ref="D109:D110"/>
    <mergeCell ref="E109:E110"/>
    <mergeCell ref="A129:A130"/>
    <mergeCell ref="C129:C130"/>
    <mergeCell ref="D129:D130"/>
    <mergeCell ref="E129:E130"/>
    <mergeCell ref="A133:A134"/>
    <mergeCell ref="C133:C134"/>
    <mergeCell ref="D133:D134"/>
    <mergeCell ref="E133:E134"/>
    <mergeCell ref="A125:A126"/>
    <mergeCell ref="C125:C126"/>
    <mergeCell ref="D125:D126"/>
    <mergeCell ref="E125:E126"/>
    <mergeCell ref="A127:A128"/>
    <mergeCell ref="C127:C128"/>
    <mergeCell ref="D127:D128"/>
    <mergeCell ref="E127:E128"/>
    <mergeCell ref="A121:A122"/>
    <mergeCell ref="C121:C122"/>
    <mergeCell ref="D121:D122"/>
    <mergeCell ref="E121:E122"/>
    <mergeCell ref="A123:A124"/>
    <mergeCell ref="C123:C124"/>
    <mergeCell ref="D123:D124"/>
    <mergeCell ref="E123:E124"/>
    <mergeCell ref="A143:A144"/>
    <mergeCell ref="C143:C144"/>
    <mergeCell ref="D143:D144"/>
    <mergeCell ref="E143:E144"/>
    <mergeCell ref="A145:A146"/>
    <mergeCell ref="C145:C146"/>
    <mergeCell ref="D145:D146"/>
    <mergeCell ref="E145:E146"/>
    <mergeCell ref="A139:A140"/>
    <mergeCell ref="C139:C140"/>
    <mergeCell ref="D139:D140"/>
    <mergeCell ref="E139:E140"/>
    <mergeCell ref="A141:A142"/>
    <mergeCell ref="C141:C142"/>
    <mergeCell ref="D141:D142"/>
    <mergeCell ref="E141:E142"/>
    <mergeCell ref="A135:A136"/>
    <mergeCell ref="C135:C136"/>
    <mergeCell ref="D135:D136"/>
    <mergeCell ref="E135:E136"/>
    <mergeCell ref="A137:A138"/>
    <mergeCell ref="C137:C138"/>
    <mergeCell ref="D137:D138"/>
    <mergeCell ref="E137:E138"/>
    <mergeCell ref="C155:C157"/>
    <mergeCell ref="D155:D157"/>
    <mergeCell ref="E155:E157"/>
    <mergeCell ref="C159:C160"/>
    <mergeCell ref="D159:D160"/>
    <mergeCell ref="E159:E160"/>
    <mergeCell ref="A151:A152"/>
    <mergeCell ref="C151:C152"/>
    <mergeCell ref="D151:D152"/>
    <mergeCell ref="E151:E152"/>
    <mergeCell ref="A153:A154"/>
    <mergeCell ref="C153:C154"/>
    <mergeCell ref="D153:D154"/>
    <mergeCell ref="E153:E154"/>
    <mergeCell ref="A147:A148"/>
    <mergeCell ref="C147:C148"/>
    <mergeCell ref="D147:D148"/>
    <mergeCell ref="E147:E148"/>
    <mergeCell ref="A149:A150"/>
    <mergeCell ref="C149:C150"/>
    <mergeCell ref="D149:D150"/>
    <mergeCell ref="E149:E150"/>
    <mergeCell ref="C170:C172"/>
    <mergeCell ref="D170:D172"/>
    <mergeCell ref="E170:E172"/>
    <mergeCell ref="A176:A177"/>
    <mergeCell ref="C176:C177"/>
    <mergeCell ref="D176:D177"/>
    <mergeCell ref="E176:E177"/>
    <mergeCell ref="C165:C166"/>
    <mergeCell ref="D165:D166"/>
    <mergeCell ref="E165:E166"/>
    <mergeCell ref="C167:C169"/>
    <mergeCell ref="D167:D169"/>
    <mergeCell ref="E167:E169"/>
    <mergeCell ref="C161:C162"/>
    <mergeCell ref="D161:D162"/>
    <mergeCell ref="E161:E162"/>
    <mergeCell ref="C163:C164"/>
    <mergeCell ref="D163:D164"/>
    <mergeCell ref="E163:E164"/>
    <mergeCell ref="A186:A187"/>
    <mergeCell ref="C186:C187"/>
    <mergeCell ref="D186:D187"/>
    <mergeCell ref="E186:E187"/>
    <mergeCell ref="A188:A189"/>
    <mergeCell ref="C188:C189"/>
    <mergeCell ref="D188:D189"/>
    <mergeCell ref="E188:E189"/>
    <mergeCell ref="A182:A183"/>
    <mergeCell ref="C182:C183"/>
    <mergeCell ref="D182:D183"/>
    <mergeCell ref="E182:E183"/>
    <mergeCell ref="A184:A185"/>
    <mergeCell ref="C184:C185"/>
    <mergeCell ref="D184:D185"/>
    <mergeCell ref="E184:E185"/>
    <mergeCell ref="A178:A179"/>
    <mergeCell ref="C178:C179"/>
    <mergeCell ref="D178:D179"/>
    <mergeCell ref="E178:E179"/>
    <mergeCell ref="A180:A181"/>
    <mergeCell ref="C180:C181"/>
    <mergeCell ref="D180:D181"/>
    <mergeCell ref="E180:E181"/>
    <mergeCell ref="A201:A203"/>
    <mergeCell ref="C201:C203"/>
    <mergeCell ref="D201:D203"/>
    <mergeCell ref="E201:E203"/>
    <mergeCell ref="A204:A206"/>
    <mergeCell ref="C204:C206"/>
    <mergeCell ref="D204:D206"/>
    <mergeCell ref="E204:E206"/>
    <mergeCell ref="A195:A196"/>
    <mergeCell ref="C195:C196"/>
    <mergeCell ref="D195:D196"/>
    <mergeCell ref="E195:E196"/>
    <mergeCell ref="A197:A199"/>
    <mergeCell ref="C197:C199"/>
    <mergeCell ref="D197:D199"/>
    <mergeCell ref="E197:E199"/>
    <mergeCell ref="A190:A191"/>
    <mergeCell ref="C190:C191"/>
    <mergeCell ref="D190:D191"/>
    <mergeCell ref="E190:E191"/>
    <mergeCell ref="A192:A193"/>
    <mergeCell ref="C192:C193"/>
    <mergeCell ref="D192:D193"/>
    <mergeCell ref="E192:E193"/>
    <mergeCell ref="A207:A209"/>
    <mergeCell ref="C207:C209"/>
    <mergeCell ref="D207:D209"/>
    <mergeCell ref="E207:E209"/>
    <mergeCell ref="A212:A214"/>
    <mergeCell ref="C212:C214"/>
    <mergeCell ref="D212:D214"/>
    <mergeCell ref="E212:E214"/>
    <mergeCell ref="D215:D216"/>
    <mergeCell ref="E215:E216"/>
    <mergeCell ref="A220:A221"/>
    <mergeCell ref="C220:C221"/>
    <mergeCell ref="D220:D221"/>
    <mergeCell ref="E220:E221"/>
    <mergeCell ref="A210:A211"/>
    <mergeCell ref="C210:C211"/>
    <mergeCell ref="D210:D211"/>
    <mergeCell ref="E210:E211"/>
    <mergeCell ref="A215:A216"/>
    <mergeCell ref="C215:C216"/>
    <mergeCell ref="A217:A219"/>
    <mergeCell ref="C217:C219"/>
    <mergeCell ref="D217:D219"/>
    <mergeCell ref="E217:E219"/>
    <mergeCell ref="A254:A255"/>
    <mergeCell ref="C254:C255"/>
    <mergeCell ref="D254:D255"/>
    <mergeCell ref="E254:E255"/>
    <mergeCell ref="A256:A257"/>
    <mergeCell ref="C256:C257"/>
    <mergeCell ref="D256:D257"/>
    <mergeCell ref="E256:E257"/>
    <mergeCell ref="A247:A249"/>
    <mergeCell ref="C247:C249"/>
    <mergeCell ref="D247:D249"/>
    <mergeCell ref="E247:E249"/>
    <mergeCell ref="A250:A252"/>
    <mergeCell ref="C250:C252"/>
    <mergeCell ref="D250:D252"/>
    <mergeCell ref="E250:E252"/>
    <mergeCell ref="A239:A240"/>
    <mergeCell ref="C239:C240"/>
    <mergeCell ref="D239:D240"/>
    <mergeCell ref="E239:E240"/>
    <mergeCell ref="A243:A244"/>
    <mergeCell ref="C243:C244"/>
    <mergeCell ref="D243:D244"/>
    <mergeCell ref="E243:E244"/>
    <mergeCell ref="A241:A242"/>
    <mergeCell ref="C241:C242"/>
    <mergeCell ref="A245:A246"/>
    <mergeCell ref="C245:C246"/>
    <mergeCell ref="D245:D246"/>
    <mergeCell ref="E245:E246"/>
    <mergeCell ref="D241:D242"/>
    <mergeCell ref="E241:E242"/>
    <mergeCell ref="C270:C272"/>
    <mergeCell ref="D270:D272"/>
    <mergeCell ref="E270:E272"/>
    <mergeCell ref="C273:C275"/>
    <mergeCell ref="D273:D275"/>
    <mergeCell ref="E273:E275"/>
    <mergeCell ref="C264:C266"/>
    <mergeCell ref="D264:D266"/>
    <mergeCell ref="E264:E266"/>
    <mergeCell ref="C267:C269"/>
    <mergeCell ref="D267:D269"/>
    <mergeCell ref="E267:E269"/>
    <mergeCell ref="C258:C260"/>
    <mergeCell ref="D258:D260"/>
    <mergeCell ref="E258:E260"/>
    <mergeCell ref="C261:C263"/>
    <mergeCell ref="D261:D263"/>
    <mergeCell ref="E261:E263"/>
    <mergeCell ref="A292:A293"/>
    <mergeCell ref="C292:C293"/>
    <mergeCell ref="D292:D293"/>
    <mergeCell ref="E292:E293"/>
    <mergeCell ref="A294:A295"/>
    <mergeCell ref="C294:C295"/>
    <mergeCell ref="D294:D295"/>
    <mergeCell ref="E294:E295"/>
    <mergeCell ref="C284:C286"/>
    <mergeCell ref="D284:D286"/>
    <mergeCell ref="E284:E286"/>
    <mergeCell ref="A287:A288"/>
    <mergeCell ref="C287:C288"/>
    <mergeCell ref="D287:D288"/>
    <mergeCell ref="E287:E288"/>
    <mergeCell ref="C278:C280"/>
    <mergeCell ref="D278:D280"/>
    <mergeCell ref="E278:E280"/>
    <mergeCell ref="C281:C283"/>
    <mergeCell ref="D281:D283"/>
    <mergeCell ref="E281:E283"/>
    <mergeCell ref="A306:A307"/>
    <mergeCell ref="C306:C307"/>
    <mergeCell ref="D306:D307"/>
    <mergeCell ref="E306:E307"/>
    <mergeCell ref="A310:A311"/>
    <mergeCell ref="C310:C311"/>
    <mergeCell ref="D310:D311"/>
    <mergeCell ref="E310:E311"/>
    <mergeCell ref="A302:A303"/>
    <mergeCell ref="C302:C303"/>
    <mergeCell ref="D302:D303"/>
    <mergeCell ref="E302:E303"/>
    <mergeCell ref="A304:A305"/>
    <mergeCell ref="C304:C305"/>
    <mergeCell ref="D304:D305"/>
    <mergeCell ref="E304:E305"/>
    <mergeCell ref="A296:A297"/>
    <mergeCell ref="C296:C297"/>
    <mergeCell ref="D296:D297"/>
    <mergeCell ref="E296:E297"/>
    <mergeCell ref="A298:A299"/>
    <mergeCell ref="C298:C299"/>
    <mergeCell ref="D298:D299"/>
    <mergeCell ref="E298:E299"/>
    <mergeCell ref="A322:A324"/>
    <mergeCell ref="C322:C324"/>
    <mergeCell ref="D322:D324"/>
    <mergeCell ref="E322:E324"/>
    <mergeCell ref="A325:A327"/>
    <mergeCell ref="C325:C327"/>
    <mergeCell ref="D325:D327"/>
    <mergeCell ref="E325:E327"/>
    <mergeCell ref="A316:A317"/>
    <mergeCell ref="C316:C317"/>
    <mergeCell ref="D316:D317"/>
    <mergeCell ref="E316:E317"/>
    <mergeCell ref="A318:A319"/>
    <mergeCell ref="C318:C319"/>
    <mergeCell ref="D318:D319"/>
    <mergeCell ref="E318:E319"/>
    <mergeCell ref="A312:A313"/>
    <mergeCell ref="C312:C313"/>
    <mergeCell ref="D312:D313"/>
    <mergeCell ref="E312:E313"/>
    <mergeCell ref="A314:A315"/>
    <mergeCell ref="C314:C315"/>
    <mergeCell ref="D314:D315"/>
    <mergeCell ref="E314:E315"/>
    <mergeCell ref="A340:A341"/>
    <mergeCell ref="C340:C341"/>
    <mergeCell ref="D340:D341"/>
    <mergeCell ref="E340:E341"/>
    <mergeCell ref="A342:A343"/>
    <mergeCell ref="C342:C343"/>
    <mergeCell ref="D342:D343"/>
    <mergeCell ref="E342:E343"/>
    <mergeCell ref="A336:A337"/>
    <mergeCell ref="C336:C337"/>
    <mergeCell ref="D336:D337"/>
    <mergeCell ref="E336:E337"/>
    <mergeCell ref="A338:A339"/>
    <mergeCell ref="C338:C339"/>
    <mergeCell ref="D338:D339"/>
    <mergeCell ref="E338:E339"/>
    <mergeCell ref="A328:A330"/>
    <mergeCell ref="C328:C330"/>
    <mergeCell ref="D328:D330"/>
    <mergeCell ref="E328:E330"/>
    <mergeCell ref="A331:A333"/>
    <mergeCell ref="C331:C333"/>
    <mergeCell ref="D331:D333"/>
    <mergeCell ref="E331:E333"/>
    <mergeCell ref="C354:C355"/>
    <mergeCell ref="D354:D355"/>
    <mergeCell ref="E354:E355"/>
    <mergeCell ref="C356:C357"/>
    <mergeCell ref="D356:D357"/>
    <mergeCell ref="E356:E357"/>
    <mergeCell ref="A348:A349"/>
    <mergeCell ref="C348:C349"/>
    <mergeCell ref="D348:D349"/>
    <mergeCell ref="E348:E349"/>
    <mergeCell ref="C352:C353"/>
    <mergeCell ref="D352:D353"/>
    <mergeCell ref="E352:E353"/>
    <mergeCell ref="A344:A345"/>
    <mergeCell ref="C344:C345"/>
    <mergeCell ref="D344:D345"/>
    <mergeCell ref="E344:E345"/>
    <mergeCell ref="A346:A347"/>
    <mergeCell ref="C346:C347"/>
    <mergeCell ref="D346:D347"/>
    <mergeCell ref="E346:E347"/>
    <mergeCell ref="C366:C367"/>
    <mergeCell ref="D366:D367"/>
    <mergeCell ref="E366:E367"/>
    <mergeCell ref="C368:C369"/>
    <mergeCell ref="D368:D369"/>
    <mergeCell ref="E368:E369"/>
    <mergeCell ref="C362:C363"/>
    <mergeCell ref="D362:D363"/>
    <mergeCell ref="E362:E363"/>
    <mergeCell ref="C364:C365"/>
    <mergeCell ref="D364:D365"/>
    <mergeCell ref="E364:E365"/>
    <mergeCell ref="C358:C359"/>
    <mergeCell ref="D358:D359"/>
    <mergeCell ref="E358:E359"/>
    <mergeCell ref="C360:C361"/>
    <mergeCell ref="D360:D361"/>
    <mergeCell ref="E360:E361"/>
    <mergeCell ref="C380:C381"/>
    <mergeCell ref="D380:D381"/>
    <mergeCell ref="E380:E381"/>
    <mergeCell ref="C382:C383"/>
    <mergeCell ref="D382:D383"/>
    <mergeCell ref="E382:E383"/>
    <mergeCell ref="C374:C375"/>
    <mergeCell ref="D374:D375"/>
    <mergeCell ref="E374:E375"/>
    <mergeCell ref="C376:C377"/>
    <mergeCell ref="D376:D377"/>
    <mergeCell ref="E376:E377"/>
    <mergeCell ref="C370:C371"/>
    <mergeCell ref="D370:D371"/>
    <mergeCell ref="E370:E371"/>
    <mergeCell ref="C372:C373"/>
    <mergeCell ref="D372:D373"/>
    <mergeCell ref="E372:E373"/>
    <mergeCell ref="C392:C393"/>
    <mergeCell ref="D392:D393"/>
    <mergeCell ref="E392:E393"/>
    <mergeCell ref="C394:C395"/>
    <mergeCell ref="D394:D395"/>
    <mergeCell ref="E394:E395"/>
    <mergeCell ref="C388:C389"/>
    <mergeCell ref="D388:D389"/>
    <mergeCell ref="E388:E389"/>
    <mergeCell ref="C390:C391"/>
    <mergeCell ref="D390:D391"/>
    <mergeCell ref="E390:E391"/>
    <mergeCell ref="C384:C385"/>
    <mergeCell ref="D384:D385"/>
    <mergeCell ref="E384:E385"/>
    <mergeCell ref="C386:C387"/>
    <mergeCell ref="D386:D387"/>
    <mergeCell ref="E386:E387"/>
    <mergeCell ref="C406:C407"/>
    <mergeCell ref="D406:D407"/>
    <mergeCell ref="E406:E407"/>
    <mergeCell ref="C408:C409"/>
    <mergeCell ref="D408:D409"/>
    <mergeCell ref="E408:E409"/>
    <mergeCell ref="C402:C403"/>
    <mergeCell ref="D402:D403"/>
    <mergeCell ref="E402:E403"/>
    <mergeCell ref="C404:C405"/>
    <mergeCell ref="D404:D405"/>
    <mergeCell ref="E404:E405"/>
    <mergeCell ref="C398:C399"/>
    <mergeCell ref="D398:D399"/>
    <mergeCell ref="E398:E399"/>
    <mergeCell ref="C400:C401"/>
    <mergeCell ref="D400:D401"/>
    <mergeCell ref="E400:E401"/>
    <mergeCell ref="C418:C419"/>
    <mergeCell ref="D418:D419"/>
    <mergeCell ref="E418:E419"/>
    <mergeCell ref="C420:C421"/>
    <mergeCell ref="D420:D421"/>
    <mergeCell ref="E420:E421"/>
    <mergeCell ref="C414:C415"/>
    <mergeCell ref="D414:D415"/>
    <mergeCell ref="E414:E415"/>
    <mergeCell ref="C416:C417"/>
    <mergeCell ref="D416:D417"/>
    <mergeCell ref="E416:E417"/>
    <mergeCell ref="C410:C411"/>
    <mergeCell ref="D410:D411"/>
    <mergeCell ref="E410:E411"/>
    <mergeCell ref="C412:C413"/>
    <mergeCell ref="D412:D413"/>
    <mergeCell ref="E412:E413"/>
    <mergeCell ref="C433:C435"/>
    <mergeCell ref="D433:D435"/>
    <mergeCell ref="E433:E435"/>
    <mergeCell ref="A439:A441"/>
    <mergeCell ref="C439:C441"/>
    <mergeCell ref="D439:D441"/>
    <mergeCell ref="E439:E441"/>
    <mergeCell ref="A429:A430"/>
    <mergeCell ref="C429:C430"/>
    <mergeCell ref="D429:D430"/>
    <mergeCell ref="E429:E430"/>
    <mergeCell ref="A431:A432"/>
    <mergeCell ref="C431:C432"/>
    <mergeCell ref="D431:D432"/>
    <mergeCell ref="E431:E432"/>
    <mergeCell ref="A425:A426"/>
    <mergeCell ref="C425:C426"/>
    <mergeCell ref="D425:D426"/>
    <mergeCell ref="E425:E426"/>
    <mergeCell ref="A427:A428"/>
    <mergeCell ref="C427:C428"/>
    <mergeCell ref="D427:D428"/>
    <mergeCell ref="E427:E428"/>
    <mergeCell ref="A448:A450"/>
    <mergeCell ref="C448:C450"/>
    <mergeCell ref="D448:D450"/>
    <mergeCell ref="E448:E450"/>
    <mergeCell ref="A451:A452"/>
    <mergeCell ref="A453:A455"/>
    <mergeCell ref="C453:C455"/>
    <mergeCell ref="D453:D455"/>
    <mergeCell ref="E453:E455"/>
    <mergeCell ref="A442:A444"/>
    <mergeCell ref="C442:C444"/>
    <mergeCell ref="D442:D444"/>
    <mergeCell ref="E442:E444"/>
    <mergeCell ref="A445:A447"/>
    <mergeCell ref="C445:C447"/>
    <mergeCell ref="D445:D447"/>
    <mergeCell ref="E445:E447"/>
    <mergeCell ref="A471:A472"/>
    <mergeCell ref="C471:C472"/>
    <mergeCell ref="D471:D472"/>
    <mergeCell ref="E471:E472"/>
    <mergeCell ref="C475:C476"/>
    <mergeCell ref="D475:D476"/>
    <mergeCell ref="E475:E476"/>
    <mergeCell ref="A464:A466"/>
    <mergeCell ref="A467:A468"/>
    <mergeCell ref="C467:C468"/>
    <mergeCell ref="D467:D468"/>
    <mergeCell ref="E467:E468"/>
    <mergeCell ref="A469:A470"/>
    <mergeCell ref="C469:C470"/>
    <mergeCell ref="D469:D470"/>
    <mergeCell ref="E469:E470"/>
    <mergeCell ref="A456:A458"/>
    <mergeCell ref="C456:C458"/>
    <mergeCell ref="D456:D458"/>
    <mergeCell ref="E456:E458"/>
    <mergeCell ref="A461:A462"/>
    <mergeCell ref="C461:C462"/>
    <mergeCell ref="D461:D462"/>
    <mergeCell ref="E461:E462"/>
    <mergeCell ref="A491:A492"/>
    <mergeCell ref="C491:C492"/>
    <mergeCell ref="D491:D492"/>
    <mergeCell ref="E491:E492"/>
    <mergeCell ref="A494:A495"/>
    <mergeCell ref="C494:C495"/>
    <mergeCell ref="D494:D495"/>
    <mergeCell ref="E494:E495"/>
    <mergeCell ref="C483:C485"/>
    <mergeCell ref="D483:D485"/>
    <mergeCell ref="E483:E485"/>
    <mergeCell ref="A489:A490"/>
    <mergeCell ref="C489:C490"/>
    <mergeCell ref="D489:D490"/>
    <mergeCell ref="E489:E490"/>
    <mergeCell ref="C479:C480"/>
    <mergeCell ref="D479:D480"/>
    <mergeCell ref="E479:E480"/>
    <mergeCell ref="C481:C482"/>
    <mergeCell ref="D481:D482"/>
    <mergeCell ref="E481:E482"/>
    <mergeCell ref="A505:A506"/>
    <mergeCell ref="C505:C506"/>
    <mergeCell ref="D505:D506"/>
    <mergeCell ref="E505:E506"/>
    <mergeCell ref="A509:A510"/>
    <mergeCell ref="C509:C510"/>
    <mergeCell ref="D509:D510"/>
    <mergeCell ref="E509:E510"/>
    <mergeCell ref="A501:A502"/>
    <mergeCell ref="C501:C502"/>
    <mergeCell ref="D501:D502"/>
    <mergeCell ref="E501:E502"/>
    <mergeCell ref="A503:A504"/>
    <mergeCell ref="C503:C504"/>
    <mergeCell ref="D503:D504"/>
    <mergeCell ref="E503:E504"/>
    <mergeCell ref="A496:A497"/>
    <mergeCell ref="C496:C497"/>
    <mergeCell ref="D496:D497"/>
    <mergeCell ref="E496:E497"/>
    <mergeCell ref="A499:A500"/>
    <mergeCell ref="C499:C500"/>
    <mergeCell ref="D499:D500"/>
    <mergeCell ref="E499:E500"/>
    <mergeCell ref="A522:A523"/>
    <mergeCell ref="C522:C523"/>
    <mergeCell ref="D522:D523"/>
    <mergeCell ref="E522:E523"/>
    <mergeCell ref="A524:A525"/>
    <mergeCell ref="C524:C525"/>
    <mergeCell ref="D524:D525"/>
    <mergeCell ref="E524:E525"/>
    <mergeCell ref="A515:A516"/>
    <mergeCell ref="C515:C516"/>
    <mergeCell ref="D515:D516"/>
    <mergeCell ref="E515:E516"/>
    <mergeCell ref="C517:C519"/>
    <mergeCell ref="D517:D519"/>
    <mergeCell ref="E517:E519"/>
    <mergeCell ref="A511:A512"/>
    <mergeCell ref="C511:C512"/>
    <mergeCell ref="D511:D512"/>
    <mergeCell ref="E511:E512"/>
    <mergeCell ref="A513:A514"/>
    <mergeCell ref="C513:C514"/>
    <mergeCell ref="D513:D514"/>
    <mergeCell ref="E513:E514"/>
    <mergeCell ref="C541:C542"/>
    <mergeCell ref="D541:D542"/>
    <mergeCell ref="E541:E542"/>
    <mergeCell ref="C543:C544"/>
    <mergeCell ref="D543:D544"/>
    <mergeCell ref="E543:E544"/>
    <mergeCell ref="C553:C554"/>
    <mergeCell ref="D553:D554"/>
    <mergeCell ref="E553:E554"/>
    <mergeCell ref="C555:C556"/>
    <mergeCell ref="D555:D556"/>
    <mergeCell ref="E555:E556"/>
    <mergeCell ref="C549:C550"/>
    <mergeCell ref="D549:D550"/>
    <mergeCell ref="E549:E550"/>
    <mergeCell ref="C551:C552"/>
    <mergeCell ref="D551:D552"/>
    <mergeCell ref="E551:E552"/>
    <mergeCell ref="C545:C546"/>
    <mergeCell ref="D545:D546"/>
    <mergeCell ref="E545:E546"/>
    <mergeCell ref="C547:C548"/>
    <mergeCell ref="D547:D548"/>
    <mergeCell ref="E547:E548"/>
    <mergeCell ref="C567:C568"/>
    <mergeCell ref="D567:D568"/>
    <mergeCell ref="E567:E568"/>
    <mergeCell ref="C569:C570"/>
    <mergeCell ref="D569:D570"/>
    <mergeCell ref="E569:E570"/>
    <mergeCell ref="C561:C562"/>
    <mergeCell ref="D561:D562"/>
    <mergeCell ref="E561:E562"/>
    <mergeCell ref="C563:C564"/>
    <mergeCell ref="D563:D564"/>
    <mergeCell ref="E563:E564"/>
    <mergeCell ref="C557:C558"/>
    <mergeCell ref="D557:D558"/>
    <mergeCell ref="E557:E558"/>
    <mergeCell ref="C559:C560"/>
    <mergeCell ref="D559:D560"/>
    <mergeCell ref="E559:E560"/>
    <mergeCell ref="C579:C580"/>
    <mergeCell ref="D579:D580"/>
    <mergeCell ref="E579:E580"/>
    <mergeCell ref="C581:C582"/>
    <mergeCell ref="D581:D582"/>
    <mergeCell ref="E581:E582"/>
    <mergeCell ref="C575:C576"/>
    <mergeCell ref="D575:D576"/>
    <mergeCell ref="E575:E576"/>
    <mergeCell ref="C577:C578"/>
    <mergeCell ref="D577:D578"/>
    <mergeCell ref="E577:E578"/>
    <mergeCell ref="C571:C572"/>
    <mergeCell ref="D571:D572"/>
    <mergeCell ref="E571:E572"/>
    <mergeCell ref="C573:C574"/>
    <mergeCell ref="D573:D574"/>
    <mergeCell ref="E573:E574"/>
    <mergeCell ref="C591:C592"/>
    <mergeCell ref="D591:D592"/>
    <mergeCell ref="E591:E592"/>
    <mergeCell ref="C593:C594"/>
    <mergeCell ref="D593:D594"/>
    <mergeCell ref="E593:E594"/>
    <mergeCell ref="C587:C588"/>
    <mergeCell ref="D587:D588"/>
    <mergeCell ref="E587:E588"/>
    <mergeCell ref="C589:C590"/>
    <mergeCell ref="D589:D590"/>
    <mergeCell ref="E589:E590"/>
    <mergeCell ref="C583:C584"/>
    <mergeCell ref="D583:D584"/>
    <mergeCell ref="E583:E584"/>
    <mergeCell ref="C585:C586"/>
    <mergeCell ref="D585:D586"/>
    <mergeCell ref="E585:E586"/>
    <mergeCell ref="C605:C606"/>
    <mergeCell ref="D605:D606"/>
    <mergeCell ref="E605:E606"/>
    <mergeCell ref="C607:C608"/>
    <mergeCell ref="D607:D608"/>
    <mergeCell ref="E607:E608"/>
    <mergeCell ref="C601:C602"/>
    <mergeCell ref="D601:D602"/>
    <mergeCell ref="E601:E602"/>
    <mergeCell ref="C603:C604"/>
    <mergeCell ref="D603:D604"/>
    <mergeCell ref="E603:E604"/>
    <mergeCell ref="C595:C596"/>
    <mergeCell ref="D595:D596"/>
    <mergeCell ref="E595:E596"/>
    <mergeCell ref="C597:C598"/>
    <mergeCell ref="D597:D598"/>
    <mergeCell ref="E597:E598"/>
    <mergeCell ref="C617:C618"/>
    <mergeCell ref="D617:D618"/>
    <mergeCell ref="E617:E618"/>
    <mergeCell ref="C621:C622"/>
    <mergeCell ref="D621:D622"/>
    <mergeCell ref="E621:E622"/>
    <mergeCell ref="C613:C614"/>
    <mergeCell ref="D613:D614"/>
    <mergeCell ref="E613:E614"/>
    <mergeCell ref="C615:C616"/>
    <mergeCell ref="D615:D616"/>
    <mergeCell ref="E615:E616"/>
    <mergeCell ref="C609:C610"/>
    <mergeCell ref="D609:D610"/>
    <mergeCell ref="E609:E610"/>
    <mergeCell ref="C611:C612"/>
    <mergeCell ref="D611:D612"/>
    <mergeCell ref="E611:E612"/>
    <mergeCell ref="C635:C636"/>
    <mergeCell ref="D635:D636"/>
    <mergeCell ref="E635:E636"/>
    <mergeCell ref="C637:C638"/>
    <mergeCell ref="D637:D638"/>
    <mergeCell ref="E637:E638"/>
    <mergeCell ref="C629:C630"/>
    <mergeCell ref="D629:D630"/>
    <mergeCell ref="E629:E630"/>
    <mergeCell ref="C631:C632"/>
    <mergeCell ref="D631:D632"/>
    <mergeCell ref="E631:E632"/>
    <mergeCell ref="C623:C624"/>
    <mergeCell ref="D623:D624"/>
    <mergeCell ref="E623:E624"/>
    <mergeCell ref="C625:C626"/>
    <mergeCell ref="D625:D626"/>
    <mergeCell ref="E625:E626"/>
    <mergeCell ref="C650:C651"/>
    <mergeCell ref="D650:D651"/>
    <mergeCell ref="E650:E651"/>
    <mergeCell ref="C652:C653"/>
    <mergeCell ref="D652:D653"/>
    <mergeCell ref="E652:E653"/>
    <mergeCell ref="C646:C647"/>
    <mergeCell ref="D646:D647"/>
    <mergeCell ref="E646:E647"/>
    <mergeCell ref="C648:C649"/>
    <mergeCell ref="D648:D649"/>
    <mergeCell ref="E648:E649"/>
    <mergeCell ref="C639:C640"/>
    <mergeCell ref="D639:D640"/>
    <mergeCell ref="E639:E640"/>
    <mergeCell ref="C644:C645"/>
    <mergeCell ref="D644:D645"/>
    <mergeCell ref="E644:E645"/>
    <mergeCell ref="C664:C665"/>
    <mergeCell ref="D664:D665"/>
    <mergeCell ref="E664:E665"/>
    <mergeCell ref="C666:C667"/>
    <mergeCell ref="D666:D667"/>
    <mergeCell ref="E666:E667"/>
    <mergeCell ref="C658:C659"/>
    <mergeCell ref="D658:D659"/>
    <mergeCell ref="E658:E659"/>
    <mergeCell ref="C662:C663"/>
    <mergeCell ref="D662:D663"/>
    <mergeCell ref="E662:E663"/>
    <mergeCell ref="C654:C655"/>
    <mergeCell ref="D654:D655"/>
    <mergeCell ref="E654:E655"/>
    <mergeCell ref="C656:C657"/>
    <mergeCell ref="D656:D657"/>
    <mergeCell ref="E656:E657"/>
    <mergeCell ref="C678:C679"/>
    <mergeCell ref="D678:D679"/>
    <mergeCell ref="E678:E679"/>
    <mergeCell ref="C682:C683"/>
    <mergeCell ref="D682:D683"/>
    <mergeCell ref="E682:E683"/>
    <mergeCell ref="C674:C675"/>
    <mergeCell ref="D674:D675"/>
    <mergeCell ref="E674:E675"/>
    <mergeCell ref="C676:C677"/>
    <mergeCell ref="D676:D677"/>
    <mergeCell ref="E676:E677"/>
    <mergeCell ref="C668:C669"/>
    <mergeCell ref="D668:D669"/>
    <mergeCell ref="E668:E669"/>
    <mergeCell ref="C672:C673"/>
    <mergeCell ref="D672:D673"/>
    <mergeCell ref="E672:E673"/>
    <mergeCell ref="C694:C695"/>
    <mergeCell ref="D694:D695"/>
    <mergeCell ref="E694:E695"/>
    <mergeCell ref="C696:C697"/>
    <mergeCell ref="D696:D697"/>
    <mergeCell ref="E696:E697"/>
    <mergeCell ref="C690:C691"/>
    <mergeCell ref="D690:D691"/>
    <mergeCell ref="E690:E691"/>
    <mergeCell ref="C692:C693"/>
    <mergeCell ref="D692:D693"/>
    <mergeCell ref="E692:E693"/>
    <mergeCell ref="C684:C685"/>
    <mergeCell ref="D684:D685"/>
    <mergeCell ref="E684:E685"/>
    <mergeCell ref="C688:C689"/>
    <mergeCell ref="D688:D689"/>
    <mergeCell ref="E688:E689"/>
    <mergeCell ref="C708:C709"/>
    <mergeCell ref="D708:D709"/>
    <mergeCell ref="E708:E709"/>
    <mergeCell ref="C710:C711"/>
    <mergeCell ref="D710:D711"/>
    <mergeCell ref="E710:E711"/>
    <mergeCell ref="C704:C705"/>
    <mergeCell ref="D704:D705"/>
    <mergeCell ref="E704:E705"/>
    <mergeCell ref="C706:C707"/>
    <mergeCell ref="D706:D707"/>
    <mergeCell ref="E706:E707"/>
    <mergeCell ref="C698:C699"/>
    <mergeCell ref="D698:D699"/>
    <mergeCell ref="E698:E699"/>
    <mergeCell ref="C700:C701"/>
    <mergeCell ref="D700:D701"/>
    <mergeCell ref="E700:E701"/>
    <mergeCell ref="C721:C722"/>
    <mergeCell ref="D721:D722"/>
    <mergeCell ref="E721:E722"/>
    <mergeCell ref="C723:C724"/>
    <mergeCell ref="D723:D724"/>
    <mergeCell ref="E723:E724"/>
    <mergeCell ref="C717:C718"/>
    <mergeCell ref="D717:D718"/>
    <mergeCell ref="E717:E718"/>
    <mergeCell ref="C719:C720"/>
    <mergeCell ref="D719:D720"/>
    <mergeCell ref="E719:E720"/>
    <mergeCell ref="C712:C713"/>
    <mergeCell ref="D712:D713"/>
    <mergeCell ref="E712:E713"/>
    <mergeCell ref="C715:C716"/>
    <mergeCell ref="D715:D716"/>
    <mergeCell ref="E715:E716"/>
    <mergeCell ref="C739:C740"/>
    <mergeCell ref="D739:D740"/>
    <mergeCell ref="E739:E740"/>
    <mergeCell ref="C741:C742"/>
    <mergeCell ref="D741:D742"/>
    <mergeCell ref="E741:E742"/>
    <mergeCell ref="C731:C732"/>
    <mergeCell ref="D731:D732"/>
    <mergeCell ref="E731:E732"/>
    <mergeCell ref="C733:C735"/>
    <mergeCell ref="D733:D735"/>
    <mergeCell ref="E733:E735"/>
    <mergeCell ref="C725:C726"/>
    <mergeCell ref="D725:D726"/>
    <mergeCell ref="E725:E726"/>
    <mergeCell ref="C729:C730"/>
    <mergeCell ref="D729:D730"/>
    <mergeCell ref="E729:E730"/>
    <mergeCell ref="C751:C752"/>
    <mergeCell ref="D751:D752"/>
    <mergeCell ref="E751:E752"/>
    <mergeCell ref="C753:C754"/>
    <mergeCell ref="D753:D754"/>
    <mergeCell ref="E753:E754"/>
    <mergeCell ref="C747:C748"/>
    <mergeCell ref="D747:D748"/>
    <mergeCell ref="E747:E748"/>
    <mergeCell ref="C749:C750"/>
    <mergeCell ref="D749:D750"/>
    <mergeCell ref="E749:E750"/>
    <mergeCell ref="C743:C744"/>
    <mergeCell ref="D743:D744"/>
    <mergeCell ref="E743:E744"/>
    <mergeCell ref="C745:C746"/>
    <mergeCell ref="D745:D746"/>
    <mergeCell ref="E745:E746"/>
    <mergeCell ref="C765:C766"/>
    <mergeCell ref="D765:D766"/>
    <mergeCell ref="E765:E766"/>
    <mergeCell ref="C767:C768"/>
    <mergeCell ref="D767:D768"/>
    <mergeCell ref="E767:E768"/>
    <mergeCell ref="C761:C762"/>
    <mergeCell ref="D761:D762"/>
    <mergeCell ref="E761:E762"/>
    <mergeCell ref="C763:C764"/>
    <mergeCell ref="D763:D764"/>
    <mergeCell ref="E763:E764"/>
    <mergeCell ref="C755:C756"/>
    <mergeCell ref="D755:D756"/>
    <mergeCell ref="E755:E756"/>
    <mergeCell ref="C759:C760"/>
    <mergeCell ref="D759:D760"/>
    <mergeCell ref="E759:E760"/>
    <mergeCell ref="C779:C781"/>
    <mergeCell ref="D779:D781"/>
    <mergeCell ref="E779:E781"/>
    <mergeCell ref="C782:C784"/>
    <mergeCell ref="D782:D784"/>
    <mergeCell ref="E782:E784"/>
    <mergeCell ref="C775:C776"/>
    <mergeCell ref="D775:D776"/>
    <mergeCell ref="E775:E776"/>
    <mergeCell ref="C777:C778"/>
    <mergeCell ref="D777:D778"/>
    <mergeCell ref="E777:E778"/>
    <mergeCell ref="C771:C772"/>
    <mergeCell ref="D771:D772"/>
    <mergeCell ref="E771:E772"/>
    <mergeCell ref="C773:C774"/>
    <mergeCell ref="D773:D774"/>
    <mergeCell ref="E773:E774"/>
    <mergeCell ref="A797:A798"/>
    <mergeCell ref="C797:C798"/>
    <mergeCell ref="D797:D798"/>
    <mergeCell ref="E797:E798"/>
    <mergeCell ref="A799:A800"/>
    <mergeCell ref="C799:C800"/>
    <mergeCell ref="D799:D800"/>
    <mergeCell ref="E799:E800"/>
    <mergeCell ref="A791:A792"/>
    <mergeCell ref="C791:C792"/>
    <mergeCell ref="D791:D792"/>
    <mergeCell ref="E791:E792"/>
    <mergeCell ref="A793:A794"/>
    <mergeCell ref="C793:C794"/>
    <mergeCell ref="D793:D794"/>
    <mergeCell ref="E793:E794"/>
    <mergeCell ref="A787:A788"/>
    <mergeCell ref="C787:C788"/>
    <mergeCell ref="D787:D788"/>
    <mergeCell ref="E787:E788"/>
    <mergeCell ref="A789:A790"/>
    <mergeCell ref="C789:C790"/>
    <mergeCell ref="D789:D790"/>
    <mergeCell ref="E789:E790"/>
    <mergeCell ref="A809:A810"/>
    <mergeCell ref="C809:C810"/>
    <mergeCell ref="D809:D810"/>
    <mergeCell ref="E809:E810"/>
    <mergeCell ref="A811:A812"/>
    <mergeCell ref="C811:C812"/>
    <mergeCell ref="D811:D812"/>
    <mergeCell ref="E811:E812"/>
    <mergeCell ref="A805:A806"/>
    <mergeCell ref="C805:C806"/>
    <mergeCell ref="D805:D806"/>
    <mergeCell ref="E805:E806"/>
    <mergeCell ref="A807:A808"/>
    <mergeCell ref="C807:C808"/>
    <mergeCell ref="D807:D808"/>
    <mergeCell ref="E807:E808"/>
    <mergeCell ref="A801:A802"/>
    <mergeCell ref="C801:C802"/>
    <mergeCell ref="D801:D802"/>
    <mergeCell ref="E801:E802"/>
    <mergeCell ref="A803:A804"/>
    <mergeCell ref="C803:C804"/>
    <mergeCell ref="D803:D804"/>
    <mergeCell ref="E803:E804"/>
    <mergeCell ref="A823:A824"/>
    <mergeCell ref="C823:C824"/>
    <mergeCell ref="D823:D824"/>
    <mergeCell ref="E823:E824"/>
    <mergeCell ref="A825:A826"/>
    <mergeCell ref="C825:C826"/>
    <mergeCell ref="D825:D826"/>
    <mergeCell ref="E825:E826"/>
    <mergeCell ref="A819:A820"/>
    <mergeCell ref="C819:C820"/>
    <mergeCell ref="D819:D820"/>
    <mergeCell ref="E819:E820"/>
    <mergeCell ref="A821:A822"/>
    <mergeCell ref="C821:C822"/>
    <mergeCell ref="D821:D822"/>
    <mergeCell ref="E821:E822"/>
    <mergeCell ref="A813:A814"/>
    <mergeCell ref="C813:C814"/>
    <mergeCell ref="D813:D814"/>
    <mergeCell ref="E813:E814"/>
    <mergeCell ref="A815:A816"/>
    <mergeCell ref="C815:C816"/>
    <mergeCell ref="D815:D816"/>
    <mergeCell ref="E815:E816"/>
    <mergeCell ref="A837:A838"/>
    <mergeCell ref="C837:C838"/>
    <mergeCell ref="D837:D838"/>
    <mergeCell ref="E837:E838"/>
    <mergeCell ref="A839:A840"/>
    <mergeCell ref="C839:C840"/>
    <mergeCell ref="D839:D840"/>
    <mergeCell ref="E839:E840"/>
    <mergeCell ref="A833:A834"/>
    <mergeCell ref="C833:C834"/>
    <mergeCell ref="D833:D834"/>
    <mergeCell ref="E833:E834"/>
    <mergeCell ref="A835:A836"/>
    <mergeCell ref="C835:C836"/>
    <mergeCell ref="D835:D836"/>
    <mergeCell ref="E835:E836"/>
    <mergeCell ref="A827:A828"/>
    <mergeCell ref="C827:C828"/>
    <mergeCell ref="D827:D828"/>
    <mergeCell ref="E827:E828"/>
    <mergeCell ref="A829:A830"/>
    <mergeCell ref="C829:C830"/>
    <mergeCell ref="D829:D830"/>
    <mergeCell ref="E829:E830"/>
    <mergeCell ref="A851:A852"/>
    <mergeCell ref="C851:C852"/>
    <mergeCell ref="D851:D852"/>
    <mergeCell ref="E851:E852"/>
    <mergeCell ref="A853:A854"/>
    <mergeCell ref="C853:C854"/>
    <mergeCell ref="D853:D854"/>
    <mergeCell ref="E853:E854"/>
    <mergeCell ref="A847:A848"/>
    <mergeCell ref="C847:C848"/>
    <mergeCell ref="D847:D848"/>
    <mergeCell ref="E847:E848"/>
    <mergeCell ref="A849:A850"/>
    <mergeCell ref="C849:C850"/>
    <mergeCell ref="D849:D850"/>
    <mergeCell ref="E849:E850"/>
    <mergeCell ref="A841:A842"/>
    <mergeCell ref="C841:C842"/>
    <mergeCell ref="D841:D842"/>
    <mergeCell ref="E841:E842"/>
    <mergeCell ref="A843:A844"/>
    <mergeCell ref="C843:C844"/>
    <mergeCell ref="D843:D844"/>
    <mergeCell ref="E843:E844"/>
    <mergeCell ref="A863:A864"/>
    <mergeCell ref="C863:C864"/>
    <mergeCell ref="D863:D864"/>
    <mergeCell ref="E863:E864"/>
    <mergeCell ref="A867:A868"/>
    <mergeCell ref="C867:C868"/>
    <mergeCell ref="D867:D868"/>
    <mergeCell ref="E867:E868"/>
    <mergeCell ref="A859:A860"/>
    <mergeCell ref="C859:C860"/>
    <mergeCell ref="D859:D860"/>
    <mergeCell ref="E859:E860"/>
    <mergeCell ref="A861:A862"/>
    <mergeCell ref="C861:C862"/>
    <mergeCell ref="D861:D862"/>
    <mergeCell ref="E861:E862"/>
    <mergeCell ref="A855:A856"/>
    <mergeCell ref="C855:C856"/>
    <mergeCell ref="D855:D856"/>
    <mergeCell ref="E855:E856"/>
    <mergeCell ref="A857:A858"/>
    <mergeCell ref="C857:C858"/>
    <mergeCell ref="D857:D858"/>
    <mergeCell ref="E857:E858"/>
    <mergeCell ref="A877:A878"/>
    <mergeCell ref="C877:C878"/>
    <mergeCell ref="D877:D878"/>
    <mergeCell ref="E877:E878"/>
    <mergeCell ref="A879:A880"/>
    <mergeCell ref="C879:C880"/>
    <mergeCell ref="D879:D880"/>
    <mergeCell ref="E879:E880"/>
    <mergeCell ref="A873:A874"/>
    <mergeCell ref="C873:C874"/>
    <mergeCell ref="D873:D874"/>
    <mergeCell ref="E873:E874"/>
    <mergeCell ref="A875:A876"/>
    <mergeCell ref="C875:C876"/>
    <mergeCell ref="D875:D876"/>
    <mergeCell ref="E875:E876"/>
    <mergeCell ref="A869:A870"/>
    <mergeCell ref="C869:C870"/>
    <mergeCell ref="D869:D870"/>
    <mergeCell ref="E869:E870"/>
    <mergeCell ref="A871:A872"/>
    <mergeCell ref="C871:C872"/>
    <mergeCell ref="D871:D872"/>
    <mergeCell ref="E871:E872"/>
    <mergeCell ref="A891:A892"/>
    <mergeCell ref="C891:C892"/>
    <mergeCell ref="D891:D892"/>
    <mergeCell ref="E891:E892"/>
    <mergeCell ref="A895:A896"/>
    <mergeCell ref="C895:C896"/>
    <mergeCell ref="D895:D896"/>
    <mergeCell ref="E895:E896"/>
    <mergeCell ref="A887:A888"/>
    <mergeCell ref="C887:C888"/>
    <mergeCell ref="D887:D888"/>
    <mergeCell ref="E887:E888"/>
    <mergeCell ref="A889:A890"/>
    <mergeCell ref="C889:C890"/>
    <mergeCell ref="D889:D890"/>
    <mergeCell ref="E889:E890"/>
    <mergeCell ref="A883:A884"/>
    <mergeCell ref="C883:C884"/>
    <mergeCell ref="D883:D884"/>
    <mergeCell ref="E883:E884"/>
    <mergeCell ref="A885:A886"/>
    <mergeCell ref="C885:C886"/>
    <mergeCell ref="D885:D886"/>
    <mergeCell ref="E885:E886"/>
    <mergeCell ref="A905:A906"/>
    <mergeCell ref="C905:C906"/>
    <mergeCell ref="D905:D906"/>
    <mergeCell ref="E905:E906"/>
    <mergeCell ref="A909:A910"/>
    <mergeCell ref="C909:C910"/>
    <mergeCell ref="D909:D910"/>
    <mergeCell ref="E909:E910"/>
    <mergeCell ref="A901:A902"/>
    <mergeCell ref="C901:C902"/>
    <mergeCell ref="D901:D902"/>
    <mergeCell ref="E901:E902"/>
    <mergeCell ref="A903:A904"/>
    <mergeCell ref="C903:C904"/>
    <mergeCell ref="D903:D904"/>
    <mergeCell ref="E903:E904"/>
    <mergeCell ref="A897:A898"/>
    <mergeCell ref="C897:C898"/>
    <mergeCell ref="D897:D898"/>
    <mergeCell ref="E897:E898"/>
    <mergeCell ref="A899:A900"/>
    <mergeCell ref="C899:C900"/>
    <mergeCell ref="D899:D900"/>
    <mergeCell ref="E899:E900"/>
    <mergeCell ref="C919:C921"/>
    <mergeCell ref="D919:D921"/>
    <mergeCell ref="E919:E921"/>
    <mergeCell ref="C922:C924"/>
    <mergeCell ref="D922:D924"/>
    <mergeCell ref="E922:E924"/>
    <mergeCell ref="A915:A916"/>
    <mergeCell ref="C915:C916"/>
    <mergeCell ref="D915:D916"/>
    <mergeCell ref="E915:E916"/>
    <mergeCell ref="A917:A918"/>
    <mergeCell ref="C917:C918"/>
    <mergeCell ref="D917:D918"/>
    <mergeCell ref="E917:E918"/>
    <mergeCell ref="A911:A912"/>
    <mergeCell ref="C911:C912"/>
    <mergeCell ref="D911:D912"/>
    <mergeCell ref="E911:E912"/>
    <mergeCell ref="A913:A914"/>
    <mergeCell ref="C913:C914"/>
    <mergeCell ref="D913:D914"/>
    <mergeCell ref="E913:E914"/>
    <mergeCell ref="A934:A935"/>
    <mergeCell ref="C934:C935"/>
    <mergeCell ref="D934:D935"/>
    <mergeCell ref="E934:E935"/>
    <mergeCell ref="A936:A937"/>
    <mergeCell ref="C936:C937"/>
    <mergeCell ref="D936:D937"/>
    <mergeCell ref="E936:E937"/>
    <mergeCell ref="A930:A931"/>
    <mergeCell ref="C930:C931"/>
    <mergeCell ref="D930:D931"/>
    <mergeCell ref="E930:E931"/>
    <mergeCell ref="A932:A933"/>
    <mergeCell ref="C932:C933"/>
    <mergeCell ref="D932:D933"/>
    <mergeCell ref="E932:E933"/>
    <mergeCell ref="A926:A927"/>
    <mergeCell ref="C926:C927"/>
    <mergeCell ref="D926:D927"/>
    <mergeCell ref="E926:E927"/>
    <mergeCell ref="A928:A929"/>
    <mergeCell ref="C928:C929"/>
    <mergeCell ref="D928:D929"/>
    <mergeCell ref="E928:E929"/>
    <mergeCell ref="A953:A954"/>
    <mergeCell ref="C953:C954"/>
    <mergeCell ref="D953:D954"/>
    <mergeCell ref="E953:E954"/>
    <mergeCell ref="A955:A956"/>
    <mergeCell ref="C955:C956"/>
    <mergeCell ref="D955:D956"/>
    <mergeCell ref="E955:E956"/>
    <mergeCell ref="A949:A950"/>
    <mergeCell ref="C949:C950"/>
    <mergeCell ref="D949:D950"/>
    <mergeCell ref="E949:E950"/>
    <mergeCell ref="A951:A952"/>
    <mergeCell ref="C951:C952"/>
    <mergeCell ref="D951:D952"/>
    <mergeCell ref="E951:E952"/>
    <mergeCell ref="A938:A939"/>
    <mergeCell ref="C938:C939"/>
    <mergeCell ref="D938:D939"/>
    <mergeCell ref="E938:E939"/>
    <mergeCell ref="A947:A948"/>
    <mergeCell ref="C947:C948"/>
    <mergeCell ref="D947:D948"/>
    <mergeCell ref="E947:E948"/>
    <mergeCell ref="A223:A224"/>
    <mergeCell ref="C223:C224"/>
    <mergeCell ref="D223:D224"/>
    <mergeCell ref="E223:E224"/>
    <mergeCell ref="A237:A238"/>
    <mergeCell ref="C237:C238"/>
    <mergeCell ref="D237:D238"/>
    <mergeCell ref="E237:E238"/>
    <mergeCell ref="A230:A232"/>
    <mergeCell ref="C230:C232"/>
    <mergeCell ref="D230:D232"/>
    <mergeCell ref="E230:E232"/>
    <mergeCell ref="A235:A236"/>
    <mergeCell ref="C235:C236"/>
    <mergeCell ref="D235:D236"/>
    <mergeCell ref="E235:E236"/>
    <mergeCell ref="A225:A226"/>
    <mergeCell ref="C225:C226"/>
    <mergeCell ref="D225:D226"/>
    <mergeCell ref="E225:E226"/>
    <mergeCell ref="A227:A228"/>
    <mergeCell ref="C227:C228"/>
    <mergeCell ref="D227:D228"/>
    <mergeCell ref="E227:E228"/>
  </mergeCells>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748F2-7852-4F63-85C8-04BBA2A1B3FF}">
  <dimension ref="A1:N959"/>
  <sheetViews>
    <sheetView showGridLines="0" topLeftCell="A23" zoomScale="90" zoomScaleNormal="90" zoomScaleSheetLayoutView="50" workbookViewId="0">
      <pane ySplit="2880" topLeftCell="A5"/>
      <selection activeCell="A3" sqref="A3:E3"/>
      <selection pane="bottomLeft" activeCell="B543" sqref="B543"/>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222"/>
      <c r="E1" s="222"/>
    </row>
    <row r="2" spans="1:7" s="2" customFormat="1" ht="24.4" customHeight="1" x14ac:dyDescent="0.25">
      <c r="A2" s="222" t="s">
        <v>944</v>
      </c>
      <c r="B2" s="222"/>
      <c r="C2" s="222"/>
      <c r="D2" s="222"/>
      <c r="E2" s="222"/>
    </row>
    <row r="3" spans="1:7" s="2" customFormat="1" ht="35.25" customHeight="1" x14ac:dyDescent="0.25">
      <c r="A3" s="223" t="s">
        <v>798</v>
      </c>
      <c r="B3" s="223"/>
      <c r="C3" s="223"/>
      <c r="D3" s="223"/>
      <c r="E3" s="223"/>
    </row>
    <row r="4" spans="1:7" s="2" customFormat="1" ht="24.4" customHeight="1" x14ac:dyDescent="0.25">
      <c r="A4" s="240" t="s">
        <v>920</v>
      </c>
      <c r="B4" s="240"/>
      <c r="C4" s="240"/>
      <c r="D4" s="240"/>
      <c r="E4" s="240"/>
      <c r="F4" s="150"/>
    </row>
    <row r="5" spans="1:7" s="142" customFormat="1" ht="38.25" customHeight="1" x14ac:dyDescent="0.25">
      <c r="A5" s="3" t="s">
        <v>0</v>
      </c>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f>+'BPU Travaux'!C8</f>
        <v>0</v>
      </c>
      <c r="D8" s="214"/>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f>+'BPU Travaux'!C14</f>
        <v>0</v>
      </c>
      <c r="D14" s="214">
        <v>10</v>
      </c>
      <c r="E14" s="216">
        <f t="shared" ref="E14:E43"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f>+'BPU Travaux'!C17</f>
        <v>0</v>
      </c>
      <c r="D17" s="214">
        <v>10</v>
      </c>
      <c r="E17" s="216">
        <f t="shared" si="1"/>
        <v>0</v>
      </c>
    </row>
    <row r="18" spans="1:7" s="2" customFormat="1" ht="66" customHeight="1" x14ac:dyDescent="0.25">
      <c r="A18" s="221"/>
      <c r="B18" s="32" t="s">
        <v>405</v>
      </c>
      <c r="C18" s="224"/>
      <c r="D18" s="224"/>
      <c r="E18" s="234">
        <f t="shared" si="1"/>
        <v>0</v>
      </c>
    </row>
    <row r="19" spans="1:7" s="2" customFormat="1" ht="12.75" x14ac:dyDescent="0.25">
      <c r="A19" s="211"/>
      <c r="B19" s="58" t="s">
        <v>711</v>
      </c>
      <c r="C19" s="224"/>
      <c r="D19" s="224"/>
      <c r="E19" s="217">
        <f t="shared" si="1"/>
        <v>0</v>
      </c>
    </row>
    <row r="20" spans="1:7" s="2" customFormat="1" ht="12.75" x14ac:dyDescent="0.25">
      <c r="A20" s="210" t="s">
        <v>406</v>
      </c>
      <c r="B20" s="9" t="s">
        <v>407</v>
      </c>
      <c r="C20" s="214">
        <f>+'BPU Travaux'!C20</f>
        <v>0</v>
      </c>
      <c r="D20" s="214">
        <v>10</v>
      </c>
      <c r="E20" s="216">
        <f t="shared" si="1"/>
        <v>0</v>
      </c>
    </row>
    <row r="21" spans="1:7" s="2" customFormat="1" ht="47.25" customHeight="1" x14ac:dyDescent="0.25">
      <c r="A21" s="221"/>
      <c r="B21" s="28" t="s">
        <v>408</v>
      </c>
      <c r="C21" s="224"/>
      <c r="D21" s="224"/>
      <c r="E21" s="234">
        <f t="shared" si="1"/>
        <v>0</v>
      </c>
    </row>
    <row r="22" spans="1:7" s="2" customFormat="1" ht="12.75" x14ac:dyDescent="0.25">
      <c r="A22" s="221"/>
      <c r="B22" s="58" t="s">
        <v>711</v>
      </c>
      <c r="C22" s="224"/>
      <c r="D22" s="224"/>
      <c r="E22" s="217">
        <f t="shared" si="1"/>
        <v>0</v>
      </c>
    </row>
    <row r="23" spans="1:7" s="2" customFormat="1" ht="22.5" customHeight="1" x14ac:dyDescent="0.25">
      <c r="A23" s="8" t="s">
        <v>409</v>
      </c>
      <c r="B23" s="9" t="s">
        <v>410</v>
      </c>
      <c r="C23" s="214">
        <f>+'BPU Travaux'!C23</f>
        <v>0</v>
      </c>
      <c r="D23" s="214">
        <v>1</v>
      </c>
      <c r="E23" s="216">
        <f t="shared" si="1"/>
        <v>0</v>
      </c>
    </row>
    <row r="24" spans="1:7" s="2" customFormat="1" ht="139.35" customHeight="1" x14ac:dyDescent="0.25">
      <c r="A24" s="16"/>
      <c r="B24" s="28" t="s">
        <v>411</v>
      </c>
      <c r="C24" s="224"/>
      <c r="D24" s="224"/>
      <c r="E24" s="234">
        <f t="shared" si="1"/>
        <v>0</v>
      </c>
    </row>
    <row r="25" spans="1:7" s="2" customFormat="1" ht="12.75" x14ac:dyDescent="0.25">
      <c r="A25" s="16"/>
      <c r="B25" s="17" t="s">
        <v>77</v>
      </c>
      <c r="C25" s="224"/>
      <c r="D25" s="224"/>
      <c r="E25" s="217">
        <f t="shared" si="1"/>
        <v>0</v>
      </c>
    </row>
    <row r="26" spans="1:7" s="2" customFormat="1" ht="18.75" x14ac:dyDescent="0.25">
      <c r="A26" s="8" t="s">
        <v>412</v>
      </c>
      <c r="B26" s="33" t="s">
        <v>413</v>
      </c>
      <c r="C26" s="214">
        <f>+'BPU Travaux'!C26</f>
        <v>0</v>
      </c>
      <c r="D26" s="214"/>
      <c r="E26" s="216">
        <f t="shared" si="1"/>
        <v>0</v>
      </c>
      <c r="G26" s="61"/>
    </row>
    <row r="27" spans="1:7" s="2" customFormat="1" ht="33.75" x14ac:dyDescent="0.25">
      <c r="A27" s="16"/>
      <c r="B27" s="28" t="s">
        <v>414</v>
      </c>
      <c r="C27" s="224"/>
      <c r="D27" s="224"/>
      <c r="E27" s="234">
        <f t="shared" si="1"/>
        <v>0</v>
      </c>
    </row>
    <row r="28" spans="1:7" s="2" customFormat="1" ht="12.75" x14ac:dyDescent="0.25">
      <c r="A28" s="16"/>
      <c r="B28" s="29" t="s">
        <v>77</v>
      </c>
      <c r="C28" s="224"/>
      <c r="D28" s="224"/>
      <c r="E28" s="217">
        <f t="shared" si="1"/>
        <v>0</v>
      </c>
    </row>
    <row r="29" spans="1:7" s="2" customFormat="1" ht="12.75" x14ac:dyDescent="0.25">
      <c r="A29" s="8" t="s">
        <v>415</v>
      </c>
      <c r="B29" s="9" t="s">
        <v>416</v>
      </c>
      <c r="C29" s="214">
        <f>+'BPU Travaux'!C29</f>
        <v>0</v>
      </c>
      <c r="D29" s="214"/>
      <c r="E29" s="216">
        <f t="shared" si="1"/>
        <v>0</v>
      </c>
    </row>
    <row r="30" spans="1:7" s="2" customFormat="1" ht="88.7" customHeight="1" x14ac:dyDescent="0.25">
      <c r="A30" s="16"/>
      <c r="B30" s="18" t="s">
        <v>417</v>
      </c>
      <c r="C30" s="224"/>
      <c r="D30" s="224"/>
      <c r="E30" s="234">
        <f t="shared" si="1"/>
        <v>0</v>
      </c>
    </row>
    <row r="31" spans="1:7" s="2" customFormat="1" ht="12.75" x14ac:dyDescent="0.25">
      <c r="A31" s="16"/>
      <c r="B31" s="29" t="s">
        <v>77</v>
      </c>
      <c r="C31" s="224"/>
      <c r="D31" s="224"/>
      <c r="E31" s="217">
        <f t="shared" si="1"/>
        <v>0</v>
      </c>
    </row>
    <row r="32" spans="1:7" s="2" customFormat="1" ht="12.75" x14ac:dyDescent="0.25">
      <c r="A32" s="8" t="s">
        <v>418</v>
      </c>
      <c r="B32" s="33" t="s">
        <v>419</v>
      </c>
      <c r="C32" s="214">
        <f>+'BPU Travaux'!C32</f>
        <v>0</v>
      </c>
      <c r="D32" s="214"/>
      <c r="E32" s="216">
        <f t="shared" si="1"/>
        <v>0</v>
      </c>
    </row>
    <row r="33" spans="1:14" s="2" customFormat="1" ht="45" x14ac:dyDescent="0.25">
      <c r="A33" s="16"/>
      <c r="B33" s="32" t="s">
        <v>420</v>
      </c>
      <c r="C33" s="224"/>
      <c r="D33" s="224"/>
      <c r="E33" s="234">
        <f t="shared" si="1"/>
        <v>0</v>
      </c>
    </row>
    <row r="34" spans="1:14" s="2" customFormat="1" ht="12.75" x14ac:dyDescent="0.25">
      <c r="A34" s="16"/>
      <c r="B34" s="29" t="s">
        <v>421</v>
      </c>
      <c r="C34" s="224"/>
      <c r="D34" s="224"/>
      <c r="E34" s="217">
        <f t="shared" si="1"/>
        <v>0</v>
      </c>
    </row>
    <row r="35" spans="1:14" s="2" customFormat="1" ht="12.75" x14ac:dyDescent="0.25">
      <c r="A35" s="8" t="s">
        <v>422</v>
      </c>
      <c r="B35" s="62" t="s">
        <v>423</v>
      </c>
      <c r="C35" s="214">
        <f>+'BPU Travaux'!C35</f>
        <v>0</v>
      </c>
      <c r="D35" s="214"/>
      <c r="E35" s="216">
        <f t="shared" si="1"/>
        <v>0</v>
      </c>
    </row>
    <row r="36" spans="1:14" s="2" customFormat="1" ht="33.75" x14ac:dyDescent="0.25">
      <c r="A36" s="16"/>
      <c r="B36" s="195" t="s">
        <v>424</v>
      </c>
      <c r="C36" s="224"/>
      <c r="D36" s="224"/>
      <c r="E36" s="234">
        <f t="shared" si="1"/>
        <v>0</v>
      </c>
    </row>
    <row r="37" spans="1:14" s="7" customFormat="1" ht="12.75" x14ac:dyDescent="0.2">
      <c r="A37" s="11"/>
      <c r="B37" s="196" t="s">
        <v>77</v>
      </c>
      <c r="C37" s="215"/>
      <c r="D37" s="215"/>
      <c r="E37" s="217">
        <f t="shared" si="1"/>
        <v>0</v>
      </c>
    </row>
    <row r="38" spans="1:14" s="7" customFormat="1" ht="12.75" x14ac:dyDescent="0.2">
      <c r="A38" s="194" t="s">
        <v>425</v>
      </c>
      <c r="B38" s="89" t="s">
        <v>454</v>
      </c>
      <c r="C38" s="224">
        <f>+'BPU Travaux'!C38</f>
        <v>0</v>
      </c>
      <c r="D38" s="224"/>
      <c r="E38" s="234">
        <f t="shared" si="1"/>
        <v>0</v>
      </c>
    </row>
    <row r="39" spans="1:14" s="7" customFormat="1" ht="101.25" x14ac:dyDescent="0.2">
      <c r="A39" s="16"/>
      <c r="B39" s="82" t="s">
        <v>453</v>
      </c>
      <c r="C39" s="224"/>
      <c r="D39" s="224"/>
      <c r="E39" s="234">
        <f t="shared" si="1"/>
        <v>0</v>
      </c>
    </row>
    <row r="40" spans="1:14" s="2" customFormat="1" ht="12.75" x14ac:dyDescent="0.25">
      <c r="A40" s="16"/>
      <c r="B40" s="80" t="s">
        <v>77</v>
      </c>
      <c r="C40" s="224"/>
      <c r="D40" s="224"/>
      <c r="E40" s="217">
        <f t="shared" si="1"/>
        <v>0</v>
      </c>
    </row>
    <row r="41" spans="1:14" s="1" customFormat="1" ht="14.25" x14ac:dyDescent="0.25">
      <c r="A41" s="8" t="s">
        <v>422</v>
      </c>
      <c r="B41" s="197"/>
      <c r="C41" s="229">
        <f>+'BPU Travaux'!C41</f>
        <v>0</v>
      </c>
      <c r="D41" s="229"/>
      <c r="E41" s="235">
        <f t="shared" si="1"/>
        <v>0</v>
      </c>
      <c r="F41" s="2"/>
      <c r="G41" s="2"/>
      <c r="H41" s="2"/>
      <c r="I41" s="2"/>
      <c r="J41" s="2"/>
      <c r="K41" s="2"/>
      <c r="L41" s="2"/>
      <c r="M41" s="2"/>
      <c r="N41" s="2"/>
    </row>
    <row r="42" spans="1:14" s="1" customFormat="1" ht="32.1" customHeight="1" x14ac:dyDescent="0.25">
      <c r="A42" s="16"/>
      <c r="B42" s="198"/>
      <c r="C42" s="230"/>
      <c r="D42" s="230"/>
      <c r="E42" s="236">
        <f t="shared" si="1"/>
        <v>0</v>
      </c>
      <c r="F42" s="2"/>
      <c r="G42" s="2"/>
      <c r="H42" s="2"/>
      <c r="I42" s="2"/>
      <c r="J42" s="2"/>
      <c r="K42" s="2"/>
      <c r="L42" s="2"/>
      <c r="M42" s="2"/>
      <c r="N42" s="2"/>
    </row>
    <row r="43" spans="1:14" s="1" customFormat="1" ht="14.25" x14ac:dyDescent="0.25">
      <c r="A43" s="16"/>
      <c r="B43" s="199"/>
      <c r="C43" s="230"/>
      <c r="D43" s="230"/>
      <c r="E43" s="237">
        <f t="shared" si="1"/>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166">
        <f>+'BPU Travaux'!C46</f>
        <v>0</v>
      </c>
      <c r="D46" s="85">
        <v>1</v>
      </c>
      <c r="E46" s="157">
        <f t="shared" ref="E46:E47" si="2">D46*C46</f>
        <v>0</v>
      </c>
    </row>
    <row r="47" spans="1:14" ht="30" customHeight="1" x14ac:dyDescent="0.25">
      <c r="A47" s="145" t="s">
        <v>701</v>
      </c>
      <c r="B47" s="80" t="s">
        <v>702</v>
      </c>
      <c r="C47" s="166">
        <f>+'BPU Travaux'!C47</f>
        <v>0</v>
      </c>
      <c r="D47" s="85"/>
      <c r="E47" s="153">
        <f t="shared" si="2"/>
        <v>0</v>
      </c>
    </row>
    <row r="48" spans="1:14" s="81" customFormat="1" ht="18" customHeight="1" x14ac:dyDescent="0.2">
      <c r="A48" s="149" t="s">
        <v>779</v>
      </c>
      <c r="B48" s="101" t="s">
        <v>468</v>
      </c>
      <c r="C48" s="154"/>
      <c r="D48" s="154"/>
      <c r="E48" s="154"/>
    </row>
    <row r="49" spans="1:5" s="81" customFormat="1" x14ac:dyDescent="0.2">
      <c r="A49" s="231" t="s">
        <v>714</v>
      </c>
      <c r="B49" s="101" t="s">
        <v>467</v>
      </c>
      <c r="C49" s="214">
        <f>+'BPU Travaux'!C49</f>
        <v>0</v>
      </c>
      <c r="D49" s="214"/>
      <c r="E49" s="216">
        <f t="shared" ref="E49:E54" si="3">D49*C49</f>
        <v>0</v>
      </c>
    </row>
    <row r="50" spans="1:5" s="81" customFormat="1" ht="72" customHeight="1" x14ac:dyDescent="0.2">
      <c r="A50" s="232"/>
      <c r="B50" s="108" t="s">
        <v>466</v>
      </c>
      <c r="C50" s="224"/>
      <c r="D50" s="224"/>
      <c r="E50" s="234">
        <f t="shared" si="3"/>
        <v>0</v>
      </c>
    </row>
    <row r="51" spans="1:5" s="81" customFormat="1" ht="24.95" customHeight="1" x14ac:dyDescent="0.2">
      <c r="A51" s="233"/>
      <c r="B51" s="107" t="s">
        <v>6</v>
      </c>
      <c r="C51" s="224"/>
      <c r="D51" s="224"/>
      <c r="E51" s="217">
        <f t="shared" si="3"/>
        <v>0</v>
      </c>
    </row>
    <row r="52" spans="1:5" s="79" customFormat="1" x14ac:dyDescent="0.25">
      <c r="A52" s="231" t="s">
        <v>715</v>
      </c>
      <c r="B52" s="94" t="s">
        <v>465</v>
      </c>
      <c r="C52" s="214">
        <f>+'BPU Travaux'!C52</f>
        <v>0</v>
      </c>
      <c r="D52" s="214"/>
      <c r="E52" s="216">
        <f t="shared" si="3"/>
        <v>0</v>
      </c>
    </row>
    <row r="53" spans="1:5" s="79" customFormat="1" ht="157.5" customHeight="1" x14ac:dyDescent="0.25">
      <c r="A53" s="232"/>
      <c r="B53" s="106" t="s">
        <v>464</v>
      </c>
      <c r="C53" s="224"/>
      <c r="D53" s="224"/>
      <c r="E53" s="234">
        <f t="shared" si="3"/>
        <v>0</v>
      </c>
    </row>
    <row r="54" spans="1:5" s="79" customFormat="1" ht="24.95" customHeight="1" x14ac:dyDescent="0.25">
      <c r="A54" s="233"/>
      <c r="B54" s="80" t="s">
        <v>6</v>
      </c>
      <c r="C54" s="224"/>
      <c r="D54" s="224"/>
      <c r="E54" s="217">
        <f t="shared" si="3"/>
        <v>0</v>
      </c>
    </row>
    <row r="55" spans="1:5" s="2" customFormat="1" ht="12.75" x14ac:dyDescent="0.25">
      <c r="A55" s="8" t="s">
        <v>780</v>
      </c>
      <c r="B55" s="9" t="s">
        <v>778</v>
      </c>
      <c r="C55" s="10"/>
      <c r="D55" s="10"/>
      <c r="E55" s="10"/>
    </row>
    <row r="56" spans="1:5" s="2" customFormat="1" ht="12.75" x14ac:dyDescent="0.25">
      <c r="A56" s="14" t="s">
        <v>781</v>
      </c>
      <c r="B56" s="47" t="s">
        <v>773</v>
      </c>
      <c r="C56" s="214">
        <f>+'BPU Travaux'!C56</f>
        <v>0</v>
      </c>
      <c r="D56" s="214"/>
      <c r="E56" s="216">
        <f t="shared" ref="E56:E61" si="4">D56*C56</f>
        <v>0</v>
      </c>
    </row>
    <row r="57" spans="1:5" s="2" customFormat="1" ht="12.75" x14ac:dyDescent="0.25">
      <c r="A57" s="16"/>
      <c r="B57" s="17" t="s">
        <v>77</v>
      </c>
      <c r="C57" s="224"/>
      <c r="D57" s="224"/>
      <c r="E57" s="234">
        <f t="shared" si="4"/>
        <v>0</v>
      </c>
    </row>
    <row r="58" spans="1:5" s="2" customFormat="1" ht="12.75" x14ac:dyDescent="0.25">
      <c r="A58" s="14" t="s">
        <v>782</v>
      </c>
      <c r="B58" s="47" t="s">
        <v>774</v>
      </c>
      <c r="C58" s="214">
        <f>+'BPU Travaux'!C58</f>
        <v>0</v>
      </c>
      <c r="D58" s="214"/>
      <c r="E58" s="216">
        <f t="shared" si="4"/>
        <v>0</v>
      </c>
    </row>
    <row r="59" spans="1:5" s="2" customFormat="1" ht="12.75" x14ac:dyDescent="0.25">
      <c r="A59" s="16"/>
      <c r="B59" s="17" t="s">
        <v>775</v>
      </c>
      <c r="C59" s="224"/>
      <c r="D59" s="224"/>
      <c r="E59" s="234">
        <f t="shared" si="4"/>
        <v>0</v>
      </c>
    </row>
    <row r="60" spans="1:5" s="2" customFormat="1" ht="18.75" customHeight="1" x14ac:dyDescent="0.25">
      <c r="A60" s="14" t="s">
        <v>783</v>
      </c>
      <c r="B60" s="47" t="s">
        <v>776</v>
      </c>
      <c r="C60" s="214">
        <f>+'BPU Travaux'!C60</f>
        <v>0</v>
      </c>
      <c r="D60" s="214"/>
      <c r="E60" s="216">
        <f t="shared" si="4"/>
        <v>0</v>
      </c>
    </row>
    <row r="61" spans="1:5" s="2" customFormat="1" ht="12.75" x14ac:dyDescent="0.25">
      <c r="A61" s="16"/>
      <c r="B61" s="17" t="s">
        <v>777</v>
      </c>
      <c r="C61" s="224"/>
      <c r="D61" s="224"/>
      <c r="E61" s="234">
        <f t="shared" si="4"/>
        <v>0</v>
      </c>
    </row>
    <row r="62" spans="1:5" x14ac:dyDescent="0.25">
      <c r="A62" s="72" t="s">
        <v>784</v>
      </c>
      <c r="B62" s="71" t="s">
        <v>803</v>
      </c>
      <c r="C62" s="158"/>
      <c r="D62" s="158"/>
      <c r="E62" s="158"/>
    </row>
    <row r="63" spans="1:5" x14ac:dyDescent="0.25">
      <c r="A63" s="77" t="s">
        <v>785</v>
      </c>
      <c r="B63" s="71" t="s">
        <v>447</v>
      </c>
      <c r="C63" s="214">
        <f>+'BPU Travaux'!C63</f>
        <v>0</v>
      </c>
      <c r="D63" s="214"/>
      <c r="E63" s="216">
        <f t="shared" ref="E63:E78" si="5">D63*C63</f>
        <v>0</v>
      </c>
    </row>
    <row r="64" spans="1:5" ht="45" x14ac:dyDescent="0.25">
      <c r="A64" s="76"/>
      <c r="B64" s="75" t="s">
        <v>446</v>
      </c>
      <c r="C64" s="224"/>
      <c r="D64" s="224"/>
      <c r="E64" s="234">
        <f t="shared" si="5"/>
        <v>0</v>
      </c>
    </row>
    <row r="65" spans="1:5" x14ac:dyDescent="0.25">
      <c r="A65" s="74"/>
      <c r="B65" s="73" t="s">
        <v>445</v>
      </c>
      <c r="C65" s="224"/>
      <c r="D65" s="224"/>
      <c r="E65" s="217">
        <f t="shared" si="5"/>
        <v>0</v>
      </c>
    </row>
    <row r="66" spans="1:5" x14ac:dyDescent="0.25">
      <c r="A66" s="77" t="s">
        <v>786</v>
      </c>
      <c r="B66" s="71" t="s">
        <v>443</v>
      </c>
      <c r="C66" s="214">
        <f>+'BPU Travaux'!C66</f>
        <v>0</v>
      </c>
      <c r="D66" s="214"/>
      <c r="E66" s="216">
        <f t="shared" si="5"/>
        <v>0</v>
      </c>
    </row>
    <row r="67" spans="1:5" ht="45" x14ac:dyDescent="0.25">
      <c r="A67" s="76"/>
      <c r="B67" s="75" t="s">
        <v>442</v>
      </c>
      <c r="C67" s="224"/>
      <c r="D67" s="224"/>
      <c r="E67" s="234">
        <f t="shared" si="5"/>
        <v>0</v>
      </c>
    </row>
    <row r="68" spans="1:5" x14ac:dyDescent="0.25">
      <c r="A68" s="74"/>
      <c r="B68" s="73" t="s">
        <v>438</v>
      </c>
      <c r="C68" s="224"/>
      <c r="D68" s="224"/>
      <c r="E68" s="217">
        <f t="shared" si="5"/>
        <v>0</v>
      </c>
    </row>
    <row r="69" spans="1:5" x14ac:dyDescent="0.25">
      <c r="A69" s="77" t="s">
        <v>787</v>
      </c>
      <c r="B69" s="71" t="s">
        <v>440</v>
      </c>
      <c r="C69" s="214">
        <f>+'BPU Travaux'!C69</f>
        <v>0</v>
      </c>
      <c r="D69" s="214"/>
      <c r="E69" s="216">
        <f t="shared" si="5"/>
        <v>0</v>
      </c>
    </row>
    <row r="70" spans="1:5" ht="67.5" x14ac:dyDescent="0.25">
      <c r="A70" s="78"/>
      <c r="B70" s="75" t="s">
        <v>439</v>
      </c>
      <c r="C70" s="224"/>
      <c r="D70" s="224"/>
      <c r="E70" s="234">
        <f t="shared" si="5"/>
        <v>0</v>
      </c>
    </row>
    <row r="71" spans="1:5" x14ac:dyDescent="0.25">
      <c r="A71" s="74"/>
      <c r="B71" s="73" t="s">
        <v>438</v>
      </c>
      <c r="C71" s="224"/>
      <c r="D71" s="224"/>
      <c r="E71" s="217">
        <f t="shared" si="5"/>
        <v>0</v>
      </c>
    </row>
    <row r="72" spans="1:5" ht="18" customHeight="1" x14ac:dyDescent="0.25">
      <c r="A72" s="77" t="s">
        <v>788</v>
      </c>
      <c r="B72" s="71" t="s">
        <v>436</v>
      </c>
      <c r="C72" s="214">
        <f>+'BPU Travaux'!C72</f>
        <v>0</v>
      </c>
      <c r="D72" s="214"/>
      <c r="E72" s="216">
        <f t="shared" si="5"/>
        <v>0</v>
      </c>
    </row>
    <row r="73" spans="1:5" ht="22.5" x14ac:dyDescent="0.25">
      <c r="A73" s="76"/>
      <c r="B73" s="75" t="s">
        <v>435</v>
      </c>
      <c r="C73" s="224"/>
      <c r="D73" s="224"/>
      <c r="E73" s="234">
        <f t="shared" si="5"/>
        <v>0</v>
      </c>
    </row>
    <row r="74" spans="1:5" ht="19.899999999999999" customHeight="1" x14ac:dyDescent="0.25">
      <c r="A74" s="74"/>
      <c r="B74" s="73" t="s">
        <v>434</v>
      </c>
      <c r="C74" s="224"/>
      <c r="D74" s="224"/>
      <c r="E74" s="217">
        <f t="shared" si="5"/>
        <v>0</v>
      </c>
    </row>
    <row r="75" spans="1:5" ht="18" customHeight="1" x14ac:dyDescent="0.25">
      <c r="A75" s="72" t="s">
        <v>789</v>
      </c>
      <c r="B75" s="71" t="s">
        <v>432</v>
      </c>
      <c r="C75" s="158"/>
      <c r="D75" s="158"/>
      <c r="E75" s="158"/>
    </row>
    <row r="76" spans="1:5" ht="18" customHeight="1" x14ac:dyDescent="0.25">
      <c r="A76" s="70" t="s">
        <v>790</v>
      </c>
      <c r="B76" s="69" t="s">
        <v>430</v>
      </c>
      <c r="C76" s="166">
        <f>+'BPU Travaux'!C76</f>
        <v>0</v>
      </c>
      <c r="D76" s="68"/>
      <c r="E76" s="160">
        <f t="shared" si="5"/>
        <v>0</v>
      </c>
    </row>
    <row r="77" spans="1:5" ht="18" customHeight="1" x14ac:dyDescent="0.25">
      <c r="A77" s="70" t="s">
        <v>791</v>
      </c>
      <c r="B77" s="69" t="s">
        <v>428</v>
      </c>
      <c r="C77" s="166">
        <f>+'BPU Travaux'!C77</f>
        <v>0</v>
      </c>
      <c r="D77" s="68"/>
      <c r="E77" s="160">
        <f t="shared" si="5"/>
        <v>0</v>
      </c>
    </row>
    <row r="78" spans="1:5" ht="18" customHeight="1" x14ac:dyDescent="0.25">
      <c r="A78" s="70" t="s">
        <v>792</v>
      </c>
      <c r="B78" s="69" t="s">
        <v>426</v>
      </c>
      <c r="C78" s="166">
        <f>+'BPU Travaux'!C78</f>
        <v>0</v>
      </c>
      <c r="D78" s="68"/>
      <c r="E78" s="160">
        <f t="shared" si="5"/>
        <v>0</v>
      </c>
    </row>
    <row r="79" spans="1:5" ht="18" customHeight="1" x14ac:dyDescent="0.25">
      <c r="A79" s="93" t="s">
        <v>793</v>
      </c>
      <c r="B79" s="92" t="s">
        <v>459</v>
      </c>
      <c r="C79" s="159"/>
      <c r="D79" s="159"/>
      <c r="E79" s="159"/>
    </row>
    <row r="80" spans="1:5" x14ac:dyDescent="0.25">
      <c r="A80" s="90" t="s">
        <v>794</v>
      </c>
      <c r="B80" s="89" t="s">
        <v>458</v>
      </c>
      <c r="C80" s="214">
        <f>+'BPU Travaux'!C80</f>
        <v>0</v>
      </c>
      <c r="D80" s="214"/>
      <c r="E80" s="216">
        <f t="shared" ref="E80:E85" si="6">D80*C80</f>
        <v>0</v>
      </c>
    </row>
    <row r="81" spans="1:5" ht="67.5" x14ac:dyDescent="0.25">
      <c r="A81" s="88"/>
      <c r="B81" s="82" t="s">
        <v>457</v>
      </c>
      <c r="C81" s="224"/>
      <c r="D81" s="224"/>
      <c r="E81" s="234">
        <f t="shared" si="6"/>
        <v>0</v>
      </c>
    </row>
    <row r="82" spans="1:5" ht="30" customHeight="1" x14ac:dyDescent="0.25">
      <c r="A82" s="91"/>
      <c r="B82" s="80" t="s">
        <v>77</v>
      </c>
      <c r="C82" s="224"/>
      <c r="D82" s="224"/>
      <c r="E82" s="217">
        <f t="shared" si="6"/>
        <v>0</v>
      </c>
    </row>
    <row r="83" spans="1:5" x14ac:dyDescent="0.25">
      <c r="A83" s="90" t="s">
        <v>795</v>
      </c>
      <c r="B83" s="89" t="s">
        <v>456</v>
      </c>
      <c r="C83" s="214">
        <f>+'BPU Travaux'!C83</f>
        <v>0</v>
      </c>
      <c r="D83" s="214"/>
      <c r="E83" s="216">
        <f t="shared" si="6"/>
        <v>0</v>
      </c>
    </row>
    <row r="84" spans="1:5" ht="33.75" x14ac:dyDescent="0.25">
      <c r="A84" s="88"/>
      <c r="B84" s="82" t="s">
        <v>455</v>
      </c>
      <c r="C84" s="224"/>
      <c r="D84" s="224"/>
      <c r="E84" s="234">
        <f t="shared" si="6"/>
        <v>0</v>
      </c>
    </row>
    <row r="85" spans="1:5" ht="30" customHeight="1" x14ac:dyDescent="0.25">
      <c r="A85" s="91"/>
      <c r="B85" s="80" t="s">
        <v>172</v>
      </c>
      <c r="C85" s="224"/>
      <c r="D85" s="224"/>
      <c r="E85" s="217">
        <f t="shared" si="6"/>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f>+'BPU Travaux'!C91</f>
        <v>0</v>
      </c>
      <c r="D91" s="214"/>
      <c r="E91" s="216">
        <f t="shared" ref="E91:E110" si="7">D91*C91</f>
        <v>0</v>
      </c>
    </row>
    <row r="92" spans="1:5" s="79" customFormat="1" ht="18" customHeight="1" x14ac:dyDescent="0.25">
      <c r="A92" s="213"/>
      <c r="B92" s="80" t="s">
        <v>6</v>
      </c>
      <c r="C92" s="224"/>
      <c r="D92" s="224"/>
      <c r="E92" s="234">
        <f t="shared" si="7"/>
        <v>0</v>
      </c>
    </row>
    <row r="93" spans="1:5" s="79" customFormat="1" ht="18" customHeight="1" x14ac:dyDescent="0.25">
      <c r="A93" s="212" t="s">
        <v>7</v>
      </c>
      <c r="B93" s="105" t="s">
        <v>656</v>
      </c>
      <c r="C93" s="214">
        <f>+'BPU Travaux'!C93</f>
        <v>0</v>
      </c>
      <c r="D93" s="214">
        <f>3*4</f>
        <v>12</v>
      </c>
      <c r="E93" s="216">
        <f t="shared" si="7"/>
        <v>0</v>
      </c>
    </row>
    <row r="94" spans="1:5" s="79" customFormat="1" ht="18" customHeight="1" x14ac:dyDescent="0.25">
      <c r="A94" s="213"/>
      <c r="B94" s="80" t="s">
        <v>6</v>
      </c>
      <c r="C94" s="224"/>
      <c r="D94" s="224"/>
      <c r="E94" s="234">
        <f t="shared" si="7"/>
        <v>0</v>
      </c>
    </row>
    <row r="95" spans="1:5" s="79" customFormat="1" ht="18" customHeight="1" x14ac:dyDescent="0.25">
      <c r="A95" s="212" t="s">
        <v>9</v>
      </c>
      <c r="B95" s="105" t="s">
        <v>655</v>
      </c>
      <c r="C95" s="214">
        <f>+'BPU Travaux'!C95</f>
        <v>0</v>
      </c>
      <c r="D95" s="214"/>
      <c r="E95" s="216">
        <f t="shared" si="7"/>
        <v>0</v>
      </c>
    </row>
    <row r="96" spans="1:5" s="79" customFormat="1" ht="18" customHeight="1" x14ac:dyDescent="0.25">
      <c r="A96" s="213"/>
      <c r="B96" s="80" t="s">
        <v>6</v>
      </c>
      <c r="C96" s="224"/>
      <c r="D96" s="224"/>
      <c r="E96" s="234">
        <f t="shared" si="7"/>
        <v>0</v>
      </c>
    </row>
    <row r="97" spans="1:5" s="79" customFormat="1" ht="18" customHeight="1" x14ac:dyDescent="0.25">
      <c r="A97" s="212" t="s">
        <v>10</v>
      </c>
      <c r="B97" s="105" t="s">
        <v>654</v>
      </c>
      <c r="C97" s="214">
        <f>+'BPU Travaux'!C97</f>
        <v>0</v>
      </c>
      <c r="D97" s="214"/>
      <c r="E97" s="216">
        <f t="shared" si="7"/>
        <v>0</v>
      </c>
    </row>
    <row r="98" spans="1:5" s="79" customFormat="1" ht="18" customHeight="1" x14ac:dyDescent="0.25">
      <c r="A98" s="213"/>
      <c r="B98" s="80" t="s">
        <v>6</v>
      </c>
      <c r="C98" s="224"/>
      <c r="D98" s="224"/>
      <c r="E98" s="234">
        <f t="shared" si="7"/>
        <v>0</v>
      </c>
    </row>
    <row r="99" spans="1:5" s="79" customFormat="1" ht="18" customHeight="1" x14ac:dyDescent="0.25">
      <c r="A99" s="212" t="s">
        <v>695</v>
      </c>
      <c r="B99" s="105" t="s">
        <v>652</v>
      </c>
      <c r="C99" s="214">
        <f>+'BPU Travaux'!C99</f>
        <v>0</v>
      </c>
      <c r="D99" s="214"/>
      <c r="E99" s="216">
        <f t="shared" si="7"/>
        <v>0</v>
      </c>
    </row>
    <row r="100" spans="1:5" s="79" customFormat="1" ht="18" customHeight="1" x14ac:dyDescent="0.25">
      <c r="A100" s="213"/>
      <c r="B100" s="80" t="s">
        <v>6</v>
      </c>
      <c r="C100" s="224"/>
      <c r="D100" s="224"/>
      <c r="E100" s="234">
        <f t="shared" si="7"/>
        <v>0</v>
      </c>
    </row>
    <row r="101" spans="1:5" s="79" customFormat="1" ht="18" customHeight="1" x14ac:dyDescent="0.25">
      <c r="A101" s="212" t="s">
        <v>694</v>
      </c>
      <c r="B101" s="105" t="s">
        <v>650</v>
      </c>
      <c r="C101" s="214">
        <f>+'BPU Travaux'!C101</f>
        <v>0</v>
      </c>
      <c r="D101" s="214"/>
      <c r="E101" s="216">
        <f t="shared" si="7"/>
        <v>0</v>
      </c>
    </row>
    <row r="102" spans="1:5" s="79" customFormat="1" ht="18" customHeight="1" x14ac:dyDescent="0.25">
      <c r="A102" s="213"/>
      <c r="B102" s="80" t="s">
        <v>6</v>
      </c>
      <c r="C102" s="224"/>
      <c r="D102" s="224"/>
      <c r="E102" s="234">
        <f t="shared" si="7"/>
        <v>0</v>
      </c>
    </row>
    <row r="103" spans="1:5" s="79" customFormat="1" ht="18" customHeight="1" x14ac:dyDescent="0.25">
      <c r="A103" s="212" t="s">
        <v>693</v>
      </c>
      <c r="B103" s="105" t="s">
        <v>648</v>
      </c>
      <c r="C103" s="214">
        <f>+'BPU Travaux'!C103</f>
        <v>0</v>
      </c>
      <c r="D103" s="214"/>
      <c r="E103" s="216">
        <f t="shared" si="7"/>
        <v>0</v>
      </c>
    </row>
    <row r="104" spans="1:5" s="79" customFormat="1" ht="18" customHeight="1" x14ac:dyDescent="0.25">
      <c r="A104" s="213"/>
      <c r="B104" s="80" t="s">
        <v>6</v>
      </c>
      <c r="C104" s="224"/>
      <c r="D104" s="224"/>
      <c r="E104" s="234">
        <f t="shared" si="7"/>
        <v>0</v>
      </c>
    </row>
    <row r="105" spans="1:5" s="79" customFormat="1" ht="18" customHeight="1" x14ac:dyDescent="0.25">
      <c r="A105" s="212" t="s">
        <v>692</v>
      </c>
      <c r="B105" s="105" t="s">
        <v>646</v>
      </c>
      <c r="C105" s="214">
        <f>+'BPU Travaux'!C105</f>
        <v>0</v>
      </c>
      <c r="D105" s="214"/>
      <c r="E105" s="216">
        <f t="shared" si="7"/>
        <v>0</v>
      </c>
    </row>
    <row r="106" spans="1:5" s="79" customFormat="1" ht="18" customHeight="1" x14ac:dyDescent="0.25">
      <c r="A106" s="213"/>
      <c r="B106" s="80" t="s">
        <v>6</v>
      </c>
      <c r="C106" s="224"/>
      <c r="D106" s="224"/>
      <c r="E106" s="234">
        <f t="shared" si="7"/>
        <v>0</v>
      </c>
    </row>
    <row r="107" spans="1:5" s="79" customFormat="1" ht="18" customHeight="1" x14ac:dyDescent="0.25">
      <c r="A107" s="212" t="s">
        <v>691</v>
      </c>
      <c r="B107" s="105" t="s">
        <v>670</v>
      </c>
      <c r="C107" s="214">
        <f>+'BPU Travaux'!C107</f>
        <v>0</v>
      </c>
      <c r="D107" s="214"/>
      <c r="E107" s="216">
        <f t="shared" si="7"/>
        <v>0</v>
      </c>
    </row>
    <row r="108" spans="1:5" s="79" customFormat="1" ht="18" customHeight="1" x14ac:dyDescent="0.25">
      <c r="A108" s="213"/>
      <c r="B108" s="80" t="s">
        <v>6</v>
      </c>
      <c r="C108" s="224"/>
      <c r="D108" s="224"/>
      <c r="E108" s="234">
        <f t="shared" si="7"/>
        <v>0</v>
      </c>
    </row>
    <row r="109" spans="1:5" s="79" customFormat="1" ht="18" customHeight="1" x14ac:dyDescent="0.25">
      <c r="A109" s="212" t="s">
        <v>8</v>
      </c>
      <c r="B109" s="105" t="s">
        <v>690</v>
      </c>
      <c r="C109" s="214">
        <f>+'BPU Travaux'!C109</f>
        <v>0</v>
      </c>
      <c r="D109" s="214"/>
      <c r="E109" s="216">
        <f t="shared" si="7"/>
        <v>0</v>
      </c>
    </row>
    <row r="110" spans="1:5" s="79" customFormat="1" ht="18" customHeight="1" x14ac:dyDescent="0.25">
      <c r="A110" s="213"/>
      <c r="B110" s="80" t="s">
        <v>6</v>
      </c>
      <c r="C110" s="224"/>
      <c r="D110" s="224"/>
      <c r="E110" s="234">
        <f t="shared" si="7"/>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f>+'BPU Travaux'!C113</f>
        <v>0</v>
      </c>
      <c r="D113" s="214"/>
      <c r="E113" s="216">
        <f t="shared" ref="E113:E130" si="8">D113*C113</f>
        <v>0</v>
      </c>
    </row>
    <row r="114" spans="1:5" s="79" customFormat="1" ht="18" customHeight="1" x14ac:dyDescent="0.25">
      <c r="A114" s="213"/>
      <c r="B114" s="80" t="s">
        <v>645</v>
      </c>
      <c r="C114" s="224"/>
      <c r="D114" s="224"/>
      <c r="E114" s="234">
        <f t="shared" si="8"/>
        <v>0</v>
      </c>
    </row>
    <row r="115" spans="1:5" s="79" customFormat="1" ht="18" customHeight="1" x14ac:dyDescent="0.25">
      <c r="A115" s="212" t="s">
        <v>687</v>
      </c>
      <c r="B115" s="105" t="s">
        <v>656</v>
      </c>
      <c r="C115" s="214">
        <f>+'BPU Travaux'!C115</f>
        <v>0</v>
      </c>
      <c r="D115" s="214"/>
      <c r="E115" s="216">
        <f t="shared" si="8"/>
        <v>0</v>
      </c>
    </row>
    <row r="116" spans="1:5" s="79" customFormat="1" ht="18" customHeight="1" x14ac:dyDescent="0.25">
      <c r="A116" s="213"/>
      <c r="B116" s="80" t="s">
        <v>645</v>
      </c>
      <c r="C116" s="224"/>
      <c r="D116" s="224"/>
      <c r="E116" s="234">
        <f t="shared" si="8"/>
        <v>0</v>
      </c>
    </row>
    <row r="117" spans="1:5" s="79" customFormat="1" ht="18" customHeight="1" x14ac:dyDescent="0.25">
      <c r="A117" s="212" t="s">
        <v>686</v>
      </c>
      <c r="B117" s="105" t="s">
        <v>655</v>
      </c>
      <c r="C117" s="214">
        <f>+'BPU Travaux'!C117</f>
        <v>0</v>
      </c>
      <c r="D117" s="214"/>
      <c r="E117" s="216">
        <f t="shared" si="8"/>
        <v>0</v>
      </c>
    </row>
    <row r="118" spans="1:5" s="79" customFormat="1" ht="18" customHeight="1" x14ac:dyDescent="0.25">
      <c r="A118" s="213"/>
      <c r="B118" s="80" t="s">
        <v>645</v>
      </c>
      <c r="C118" s="224"/>
      <c r="D118" s="224"/>
      <c r="E118" s="234">
        <f t="shared" si="8"/>
        <v>0</v>
      </c>
    </row>
    <row r="119" spans="1:5" s="79" customFormat="1" ht="18" customHeight="1" x14ac:dyDescent="0.25">
      <c r="A119" s="212" t="s">
        <v>685</v>
      </c>
      <c r="B119" s="105" t="s">
        <v>654</v>
      </c>
      <c r="C119" s="214">
        <f>+'BPU Travaux'!C119</f>
        <v>0</v>
      </c>
      <c r="D119" s="214"/>
      <c r="E119" s="216">
        <f t="shared" si="8"/>
        <v>0</v>
      </c>
    </row>
    <row r="120" spans="1:5" s="79" customFormat="1" ht="18" customHeight="1" x14ac:dyDescent="0.25">
      <c r="A120" s="213"/>
      <c r="B120" s="80" t="s">
        <v>645</v>
      </c>
      <c r="C120" s="224"/>
      <c r="D120" s="224"/>
      <c r="E120" s="234">
        <f t="shared" si="8"/>
        <v>0</v>
      </c>
    </row>
    <row r="121" spans="1:5" s="79" customFormat="1" ht="18" customHeight="1" x14ac:dyDescent="0.25">
      <c r="A121" s="212" t="s">
        <v>684</v>
      </c>
      <c r="B121" s="105" t="s">
        <v>652</v>
      </c>
      <c r="C121" s="214">
        <f>+'BPU Travaux'!C121</f>
        <v>0</v>
      </c>
      <c r="D121" s="214"/>
      <c r="E121" s="216">
        <f t="shared" si="8"/>
        <v>0</v>
      </c>
    </row>
    <row r="122" spans="1:5" s="79" customFormat="1" ht="18" customHeight="1" x14ac:dyDescent="0.25">
      <c r="A122" s="213"/>
      <c r="B122" s="80" t="s">
        <v>645</v>
      </c>
      <c r="C122" s="224"/>
      <c r="D122" s="224"/>
      <c r="E122" s="234">
        <f t="shared" si="8"/>
        <v>0</v>
      </c>
    </row>
    <row r="123" spans="1:5" s="79" customFormat="1" ht="18" customHeight="1" x14ac:dyDescent="0.25">
      <c r="A123" s="212" t="s">
        <v>683</v>
      </c>
      <c r="B123" s="105" t="s">
        <v>650</v>
      </c>
      <c r="C123" s="214">
        <f>+'BPU Travaux'!C123</f>
        <v>0</v>
      </c>
      <c r="D123" s="214"/>
      <c r="E123" s="216">
        <f t="shared" si="8"/>
        <v>0</v>
      </c>
    </row>
    <row r="124" spans="1:5" s="79" customFormat="1" ht="18" customHeight="1" x14ac:dyDescent="0.25">
      <c r="A124" s="213"/>
      <c r="B124" s="80" t="s">
        <v>645</v>
      </c>
      <c r="C124" s="224"/>
      <c r="D124" s="224"/>
      <c r="E124" s="234">
        <f t="shared" si="8"/>
        <v>0</v>
      </c>
    </row>
    <row r="125" spans="1:5" s="79" customFormat="1" ht="18" customHeight="1" x14ac:dyDescent="0.25">
      <c r="A125" s="212" t="s">
        <v>682</v>
      </c>
      <c r="B125" s="105" t="s">
        <v>648</v>
      </c>
      <c r="C125" s="214">
        <f>+'BPU Travaux'!C125</f>
        <v>0</v>
      </c>
      <c r="D125" s="214"/>
      <c r="E125" s="216">
        <f t="shared" si="8"/>
        <v>0</v>
      </c>
    </row>
    <row r="126" spans="1:5" s="79" customFormat="1" ht="18" customHeight="1" x14ac:dyDescent="0.25">
      <c r="A126" s="213"/>
      <c r="B126" s="80" t="s">
        <v>645</v>
      </c>
      <c r="C126" s="224"/>
      <c r="D126" s="224"/>
      <c r="E126" s="234">
        <f t="shared" si="8"/>
        <v>0</v>
      </c>
    </row>
    <row r="127" spans="1:5" s="79" customFormat="1" ht="18" customHeight="1" x14ac:dyDescent="0.25">
      <c r="A127" s="212" t="s">
        <v>681</v>
      </c>
      <c r="B127" s="105" t="s">
        <v>646</v>
      </c>
      <c r="C127" s="214">
        <f>+'BPU Travaux'!C127</f>
        <v>0</v>
      </c>
      <c r="D127" s="214"/>
      <c r="E127" s="216">
        <f t="shared" si="8"/>
        <v>0</v>
      </c>
    </row>
    <row r="128" spans="1:5" s="79" customFormat="1" ht="18" customHeight="1" x14ac:dyDescent="0.25">
      <c r="A128" s="213"/>
      <c r="B128" s="80" t="s">
        <v>645</v>
      </c>
      <c r="C128" s="224"/>
      <c r="D128" s="224"/>
      <c r="E128" s="234">
        <f t="shared" si="8"/>
        <v>0</v>
      </c>
    </row>
    <row r="129" spans="1:5" s="79" customFormat="1" ht="18" customHeight="1" x14ac:dyDescent="0.25">
      <c r="A129" s="212" t="s">
        <v>680</v>
      </c>
      <c r="B129" s="105" t="s">
        <v>670</v>
      </c>
      <c r="C129" s="214">
        <f>+'BPU Travaux'!C129</f>
        <v>0</v>
      </c>
      <c r="D129" s="214"/>
      <c r="E129" s="216">
        <f t="shared" si="8"/>
        <v>0</v>
      </c>
    </row>
    <row r="130" spans="1:5" s="79" customFormat="1" ht="18" customHeight="1" x14ac:dyDescent="0.25">
      <c r="A130" s="213"/>
      <c r="B130" s="80" t="s">
        <v>645</v>
      </c>
      <c r="C130" s="224"/>
      <c r="D130" s="224"/>
      <c r="E130" s="234">
        <f t="shared" si="8"/>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f>+'BPU Travaux'!C133</f>
        <v>0</v>
      </c>
      <c r="D133" s="214"/>
      <c r="E133" s="216">
        <f t="shared" ref="E133:E157" si="9">D133*C133</f>
        <v>0</v>
      </c>
    </row>
    <row r="134" spans="1:5" ht="18" customHeight="1" x14ac:dyDescent="0.25">
      <c r="A134" s="213"/>
      <c r="B134" s="80" t="s">
        <v>645</v>
      </c>
      <c r="C134" s="224"/>
      <c r="D134" s="224"/>
      <c r="E134" s="234">
        <f t="shared" si="9"/>
        <v>0</v>
      </c>
    </row>
    <row r="135" spans="1:5" ht="18" customHeight="1" x14ac:dyDescent="0.25">
      <c r="A135" s="212" t="s">
        <v>16</v>
      </c>
      <c r="B135" s="105" t="s">
        <v>656</v>
      </c>
      <c r="C135" s="214">
        <f>+'BPU Travaux'!C135</f>
        <v>0</v>
      </c>
      <c r="D135" s="214"/>
      <c r="E135" s="216">
        <f t="shared" si="9"/>
        <v>0</v>
      </c>
    </row>
    <row r="136" spans="1:5" ht="18" customHeight="1" x14ac:dyDescent="0.25">
      <c r="A136" s="213"/>
      <c r="B136" s="80" t="s">
        <v>645</v>
      </c>
      <c r="C136" s="224"/>
      <c r="D136" s="224"/>
      <c r="E136" s="234">
        <f t="shared" si="9"/>
        <v>0</v>
      </c>
    </row>
    <row r="137" spans="1:5" s="79" customFormat="1" ht="18" customHeight="1" x14ac:dyDescent="0.25">
      <c r="A137" s="212" t="s">
        <v>17</v>
      </c>
      <c r="B137" s="105" t="s">
        <v>678</v>
      </c>
      <c r="C137" s="214">
        <f>+'BPU Travaux'!C137</f>
        <v>0</v>
      </c>
      <c r="D137" s="214"/>
      <c r="E137" s="216">
        <f t="shared" si="9"/>
        <v>0</v>
      </c>
    </row>
    <row r="138" spans="1:5" s="79" customFormat="1" ht="18" customHeight="1" x14ac:dyDescent="0.25">
      <c r="A138" s="213"/>
      <c r="B138" s="80" t="s">
        <v>645</v>
      </c>
      <c r="C138" s="224"/>
      <c r="D138" s="224"/>
      <c r="E138" s="234">
        <f t="shared" si="9"/>
        <v>0</v>
      </c>
    </row>
    <row r="139" spans="1:5" s="79" customFormat="1" ht="18" customHeight="1" x14ac:dyDescent="0.25">
      <c r="A139" s="212" t="s">
        <v>18</v>
      </c>
      <c r="B139" s="105" t="s">
        <v>677</v>
      </c>
      <c r="C139" s="214">
        <f>+'BPU Travaux'!C139</f>
        <v>0</v>
      </c>
      <c r="D139" s="214"/>
      <c r="E139" s="216">
        <f t="shared" si="9"/>
        <v>0</v>
      </c>
    </row>
    <row r="140" spans="1:5" s="79" customFormat="1" ht="18" customHeight="1" x14ac:dyDescent="0.25">
      <c r="A140" s="213"/>
      <c r="B140" s="80" t="s">
        <v>645</v>
      </c>
      <c r="C140" s="224"/>
      <c r="D140" s="224"/>
      <c r="E140" s="234">
        <f t="shared" si="9"/>
        <v>0</v>
      </c>
    </row>
    <row r="141" spans="1:5" s="79" customFormat="1" ht="18" customHeight="1" x14ac:dyDescent="0.25">
      <c r="A141" s="212" t="s">
        <v>19</v>
      </c>
      <c r="B141" s="105" t="s">
        <v>655</v>
      </c>
      <c r="C141" s="214">
        <f>+'BPU Travaux'!C141</f>
        <v>0</v>
      </c>
      <c r="D141" s="214"/>
      <c r="E141" s="216">
        <f t="shared" si="9"/>
        <v>0</v>
      </c>
    </row>
    <row r="142" spans="1:5" s="79" customFormat="1" ht="18" customHeight="1" x14ac:dyDescent="0.25">
      <c r="A142" s="213"/>
      <c r="B142" s="80" t="s">
        <v>645</v>
      </c>
      <c r="C142" s="224"/>
      <c r="D142" s="224"/>
      <c r="E142" s="234">
        <f t="shared" si="9"/>
        <v>0</v>
      </c>
    </row>
    <row r="143" spans="1:5" s="79" customFormat="1" ht="18" customHeight="1" x14ac:dyDescent="0.25">
      <c r="A143" s="212" t="s">
        <v>676</v>
      </c>
      <c r="B143" s="105" t="s">
        <v>654</v>
      </c>
      <c r="C143" s="214">
        <f>+'BPU Travaux'!C143</f>
        <v>0</v>
      </c>
      <c r="D143" s="214"/>
      <c r="E143" s="216">
        <f t="shared" si="9"/>
        <v>0</v>
      </c>
    </row>
    <row r="144" spans="1:5" s="79" customFormat="1" ht="18" customHeight="1" x14ac:dyDescent="0.25">
      <c r="A144" s="213"/>
      <c r="B144" s="80" t="s">
        <v>645</v>
      </c>
      <c r="C144" s="224"/>
      <c r="D144" s="224"/>
      <c r="E144" s="234">
        <f t="shared" si="9"/>
        <v>0</v>
      </c>
    </row>
    <row r="145" spans="1:5" s="79" customFormat="1" ht="18" customHeight="1" x14ac:dyDescent="0.25">
      <c r="A145" s="212" t="s">
        <v>675</v>
      </c>
      <c r="B145" s="105" t="s">
        <v>652</v>
      </c>
      <c r="C145" s="214">
        <f>+'BPU Travaux'!C145</f>
        <v>0</v>
      </c>
      <c r="D145" s="214"/>
      <c r="E145" s="216">
        <f t="shared" si="9"/>
        <v>0</v>
      </c>
    </row>
    <row r="146" spans="1:5" s="79" customFormat="1" ht="18" customHeight="1" x14ac:dyDescent="0.25">
      <c r="A146" s="213"/>
      <c r="B146" s="80" t="s">
        <v>645</v>
      </c>
      <c r="C146" s="224"/>
      <c r="D146" s="224"/>
      <c r="E146" s="234">
        <f t="shared" si="9"/>
        <v>0</v>
      </c>
    </row>
    <row r="147" spans="1:5" s="79" customFormat="1" ht="18" customHeight="1" x14ac:dyDescent="0.25">
      <c r="A147" s="212" t="s">
        <v>674</v>
      </c>
      <c r="B147" s="105" t="s">
        <v>650</v>
      </c>
      <c r="C147" s="214">
        <f>+'BPU Travaux'!C147</f>
        <v>0</v>
      </c>
      <c r="D147" s="214"/>
      <c r="E147" s="216">
        <f t="shared" si="9"/>
        <v>0</v>
      </c>
    </row>
    <row r="148" spans="1:5" s="79" customFormat="1" ht="18" customHeight="1" x14ac:dyDescent="0.25">
      <c r="A148" s="213"/>
      <c r="B148" s="80" t="s">
        <v>645</v>
      </c>
      <c r="C148" s="224"/>
      <c r="D148" s="224"/>
      <c r="E148" s="234">
        <f t="shared" si="9"/>
        <v>0</v>
      </c>
    </row>
    <row r="149" spans="1:5" s="79" customFormat="1" ht="18" customHeight="1" x14ac:dyDescent="0.25">
      <c r="A149" s="212" t="s">
        <v>673</v>
      </c>
      <c r="B149" s="105" t="s">
        <v>648</v>
      </c>
      <c r="C149" s="214">
        <f>+'BPU Travaux'!C149</f>
        <v>0</v>
      </c>
      <c r="D149" s="214"/>
      <c r="E149" s="216">
        <f t="shared" si="9"/>
        <v>0</v>
      </c>
    </row>
    <row r="150" spans="1:5" s="79" customFormat="1" ht="18" customHeight="1" x14ac:dyDescent="0.25">
      <c r="A150" s="213"/>
      <c r="B150" s="80" t="s">
        <v>645</v>
      </c>
      <c r="C150" s="224"/>
      <c r="D150" s="224"/>
      <c r="E150" s="234">
        <f t="shared" si="9"/>
        <v>0</v>
      </c>
    </row>
    <row r="151" spans="1:5" s="79" customFormat="1" ht="18" customHeight="1" x14ac:dyDescent="0.25">
      <c r="A151" s="212" t="s">
        <v>672</v>
      </c>
      <c r="B151" s="105" t="s">
        <v>646</v>
      </c>
      <c r="C151" s="214">
        <f>+'BPU Travaux'!C151</f>
        <v>0</v>
      </c>
      <c r="D151" s="214"/>
      <c r="E151" s="216">
        <f t="shared" si="9"/>
        <v>0</v>
      </c>
    </row>
    <row r="152" spans="1:5" s="79" customFormat="1" ht="18" customHeight="1" x14ac:dyDescent="0.25">
      <c r="A152" s="213"/>
      <c r="B152" s="80" t="s">
        <v>645</v>
      </c>
      <c r="C152" s="224"/>
      <c r="D152" s="224"/>
      <c r="E152" s="234">
        <f t="shared" si="9"/>
        <v>0</v>
      </c>
    </row>
    <row r="153" spans="1:5" ht="18" customHeight="1" x14ac:dyDescent="0.25">
      <c r="A153" s="212" t="s">
        <v>671</v>
      </c>
      <c r="B153" s="105" t="s">
        <v>670</v>
      </c>
      <c r="C153" s="214">
        <f>+'BPU Travaux'!C153</f>
        <v>0</v>
      </c>
      <c r="D153" s="214"/>
      <c r="E153" s="216">
        <f t="shared" si="9"/>
        <v>0</v>
      </c>
    </row>
    <row r="154" spans="1:5" ht="18" customHeight="1" x14ac:dyDescent="0.25">
      <c r="A154" s="213"/>
      <c r="B154" s="80" t="s">
        <v>645</v>
      </c>
      <c r="C154" s="224"/>
      <c r="D154" s="224"/>
      <c r="E154" s="234">
        <f t="shared" si="9"/>
        <v>0</v>
      </c>
    </row>
    <row r="155" spans="1:5" s="79" customFormat="1" x14ac:dyDescent="0.25">
      <c r="A155" s="109" t="s">
        <v>20</v>
      </c>
      <c r="B155" s="84" t="s">
        <v>23</v>
      </c>
      <c r="C155" s="214">
        <f>+'BPU Travaux'!C155</f>
        <v>0</v>
      </c>
      <c r="D155" s="214"/>
      <c r="E155" s="216">
        <f t="shared" si="9"/>
        <v>0</v>
      </c>
    </row>
    <row r="156" spans="1:5" s="79" customFormat="1" ht="33.75" x14ac:dyDescent="0.25">
      <c r="A156" s="90"/>
      <c r="B156" s="32" t="s">
        <v>669</v>
      </c>
      <c r="C156" s="224"/>
      <c r="D156" s="224"/>
      <c r="E156" s="234">
        <f t="shared" si="9"/>
        <v>0</v>
      </c>
    </row>
    <row r="157" spans="1:5" s="79" customFormat="1" ht="18" customHeight="1" x14ac:dyDescent="0.25">
      <c r="A157" s="112"/>
      <c r="B157" s="80" t="s">
        <v>12</v>
      </c>
      <c r="C157" s="224"/>
      <c r="D157" s="224"/>
      <c r="E157" s="217">
        <f t="shared" si="9"/>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f>+'BPU Travaux'!C159</f>
        <v>0</v>
      </c>
      <c r="D159" s="214"/>
      <c r="E159" s="216">
        <f t="shared" ref="E159:E172" si="10">D159*C159</f>
        <v>0</v>
      </c>
    </row>
    <row r="160" spans="1:5" s="79" customFormat="1" ht="18" customHeight="1" x14ac:dyDescent="0.25">
      <c r="A160" s="112"/>
      <c r="B160" s="80" t="s">
        <v>68</v>
      </c>
      <c r="C160" s="224"/>
      <c r="D160" s="224"/>
      <c r="E160" s="234">
        <f t="shared" si="10"/>
        <v>0</v>
      </c>
    </row>
    <row r="161" spans="1:5" s="79" customFormat="1" ht="49.9" customHeight="1" x14ac:dyDescent="0.25">
      <c r="A161" s="77" t="s">
        <v>666</v>
      </c>
      <c r="B161" s="137" t="s">
        <v>665</v>
      </c>
      <c r="C161" s="214">
        <f>+'BPU Travaux'!C161</f>
        <v>0</v>
      </c>
      <c r="D161" s="214"/>
      <c r="E161" s="216">
        <f t="shared" si="10"/>
        <v>0</v>
      </c>
    </row>
    <row r="162" spans="1:5" s="79" customFormat="1" ht="18" customHeight="1" x14ac:dyDescent="0.25">
      <c r="A162" s="112"/>
      <c r="B162" s="80" t="s">
        <v>68</v>
      </c>
      <c r="C162" s="224"/>
      <c r="D162" s="224"/>
      <c r="E162" s="234">
        <f t="shared" si="10"/>
        <v>0</v>
      </c>
    </row>
    <row r="163" spans="1:5" s="79" customFormat="1" ht="49.9" customHeight="1" x14ac:dyDescent="0.25">
      <c r="A163" s="77" t="s">
        <v>664</v>
      </c>
      <c r="B163" s="137" t="s">
        <v>663</v>
      </c>
      <c r="C163" s="214">
        <f>+'BPU Travaux'!C163</f>
        <v>0</v>
      </c>
      <c r="D163" s="214"/>
      <c r="E163" s="216">
        <f t="shared" si="10"/>
        <v>0</v>
      </c>
    </row>
    <row r="164" spans="1:5" s="79" customFormat="1" ht="18" customHeight="1" x14ac:dyDescent="0.25">
      <c r="A164" s="112"/>
      <c r="B164" s="80" t="s">
        <v>68</v>
      </c>
      <c r="C164" s="224"/>
      <c r="D164" s="224"/>
      <c r="E164" s="234">
        <f t="shared" si="10"/>
        <v>0</v>
      </c>
    </row>
    <row r="165" spans="1:5" s="79" customFormat="1" ht="49.9" customHeight="1" x14ac:dyDescent="0.25">
      <c r="A165" s="77" t="s">
        <v>662</v>
      </c>
      <c r="B165" s="137" t="s">
        <v>661</v>
      </c>
      <c r="C165" s="214">
        <f>+'BPU Travaux'!C165</f>
        <v>0</v>
      </c>
      <c r="D165" s="214"/>
      <c r="E165" s="216">
        <f t="shared" si="10"/>
        <v>0</v>
      </c>
    </row>
    <row r="166" spans="1:5" s="79" customFormat="1" ht="18" customHeight="1" x14ac:dyDescent="0.25">
      <c r="A166" s="90"/>
      <c r="B166" s="118" t="s">
        <v>68</v>
      </c>
      <c r="C166" s="224"/>
      <c r="D166" s="224"/>
      <c r="E166" s="234">
        <f t="shared" si="10"/>
        <v>0</v>
      </c>
    </row>
    <row r="167" spans="1:5" s="7" customFormat="1" ht="12.75" x14ac:dyDescent="0.2">
      <c r="A167" s="77" t="s">
        <v>716</v>
      </c>
      <c r="B167" s="23" t="s">
        <v>26</v>
      </c>
      <c r="C167" s="214">
        <f>+'BPU Travaux'!C167</f>
        <v>0</v>
      </c>
      <c r="D167" s="214"/>
      <c r="E167" s="216">
        <f t="shared" si="10"/>
        <v>0</v>
      </c>
    </row>
    <row r="168" spans="1:5" s="7" customFormat="1" ht="30" customHeight="1" x14ac:dyDescent="0.2">
      <c r="A168" s="16"/>
      <c r="B168" s="18" t="s">
        <v>27</v>
      </c>
      <c r="C168" s="224"/>
      <c r="D168" s="224"/>
      <c r="E168" s="234">
        <f t="shared" si="10"/>
        <v>0</v>
      </c>
    </row>
    <row r="169" spans="1:5" s="7" customFormat="1" ht="24.95" customHeight="1" x14ac:dyDescent="0.2">
      <c r="A169" s="16"/>
      <c r="B169" s="24" t="s">
        <v>6</v>
      </c>
      <c r="C169" s="224"/>
      <c r="D169" s="224"/>
      <c r="E169" s="217">
        <f t="shared" si="10"/>
        <v>0</v>
      </c>
    </row>
    <row r="170" spans="1:5" s="79" customFormat="1" x14ac:dyDescent="0.25">
      <c r="A170" s="77" t="s">
        <v>717</v>
      </c>
      <c r="B170" s="94" t="s">
        <v>25</v>
      </c>
      <c r="C170" s="214">
        <f>+'BPU Travaux'!C170</f>
        <v>0</v>
      </c>
      <c r="D170" s="214"/>
      <c r="E170" s="216">
        <f t="shared" si="10"/>
        <v>0</v>
      </c>
    </row>
    <row r="171" spans="1:5" s="79" customFormat="1" ht="49.9" customHeight="1" x14ac:dyDescent="0.25">
      <c r="A171" s="74"/>
      <c r="B171" s="82" t="s">
        <v>660</v>
      </c>
      <c r="C171" s="224"/>
      <c r="D171" s="224"/>
      <c r="E171" s="234">
        <f t="shared" si="10"/>
        <v>0</v>
      </c>
    </row>
    <row r="172" spans="1:5" s="79" customFormat="1" ht="18" customHeight="1" x14ac:dyDescent="0.25">
      <c r="A172" s="139"/>
      <c r="B172" s="80" t="s">
        <v>6</v>
      </c>
      <c r="C172" s="224"/>
      <c r="D172" s="224"/>
      <c r="E172" s="217">
        <f t="shared" si="10"/>
        <v>0</v>
      </c>
    </row>
    <row r="173" spans="1:5" s="79" customFormat="1" ht="24.95" customHeight="1" x14ac:dyDescent="0.25">
      <c r="A173" s="99" t="s">
        <v>28</v>
      </c>
      <c r="B173" s="98" t="s">
        <v>29</v>
      </c>
      <c r="C173" s="97"/>
      <c r="D173" s="97"/>
      <c r="E173" s="97"/>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f>+'BPU Travaux'!C176</f>
        <v>0</v>
      </c>
      <c r="D176" s="214"/>
      <c r="E176" s="216">
        <f t="shared" ref="E176:E193" si="11">D176*C176</f>
        <v>0</v>
      </c>
    </row>
    <row r="177" spans="1:5" s="79" customFormat="1" ht="18" customHeight="1" x14ac:dyDescent="0.25">
      <c r="A177" s="213"/>
      <c r="B177" s="80" t="s">
        <v>6</v>
      </c>
      <c r="C177" s="224"/>
      <c r="D177" s="224"/>
      <c r="E177" s="234">
        <f t="shared" si="11"/>
        <v>0</v>
      </c>
    </row>
    <row r="178" spans="1:5" s="79" customFormat="1" ht="18" customHeight="1" x14ac:dyDescent="0.25">
      <c r="A178" s="212" t="s">
        <v>32</v>
      </c>
      <c r="B178" s="105" t="s">
        <v>656</v>
      </c>
      <c r="C178" s="214">
        <f>+'BPU Travaux'!C178</f>
        <v>0</v>
      </c>
      <c r="D178" s="214"/>
      <c r="E178" s="216">
        <f t="shared" si="11"/>
        <v>0</v>
      </c>
    </row>
    <row r="179" spans="1:5" s="79" customFormat="1" ht="18" customHeight="1" x14ac:dyDescent="0.25">
      <c r="A179" s="213"/>
      <c r="B179" s="80" t="s">
        <v>6</v>
      </c>
      <c r="C179" s="224"/>
      <c r="D179" s="224"/>
      <c r="E179" s="234">
        <f t="shared" si="11"/>
        <v>0</v>
      </c>
    </row>
    <row r="180" spans="1:5" s="79" customFormat="1" ht="18" customHeight="1" x14ac:dyDescent="0.25">
      <c r="A180" s="212" t="s">
        <v>33</v>
      </c>
      <c r="B180" s="105" t="s">
        <v>655</v>
      </c>
      <c r="C180" s="214">
        <f>+'BPU Travaux'!C180</f>
        <v>0</v>
      </c>
      <c r="D180" s="214"/>
      <c r="E180" s="216">
        <f t="shared" si="11"/>
        <v>0</v>
      </c>
    </row>
    <row r="181" spans="1:5" s="79" customFormat="1" ht="18" customHeight="1" x14ac:dyDescent="0.25">
      <c r="A181" s="213"/>
      <c r="B181" s="80" t="s">
        <v>645</v>
      </c>
      <c r="C181" s="224"/>
      <c r="D181" s="224"/>
      <c r="E181" s="234">
        <f t="shared" si="11"/>
        <v>0</v>
      </c>
    </row>
    <row r="182" spans="1:5" s="79" customFormat="1" ht="18" customHeight="1" x14ac:dyDescent="0.25">
      <c r="A182" s="212" t="s">
        <v>34</v>
      </c>
      <c r="B182" s="105" t="s">
        <v>654</v>
      </c>
      <c r="C182" s="214">
        <f>+'BPU Travaux'!C182</f>
        <v>0</v>
      </c>
      <c r="D182" s="214"/>
      <c r="E182" s="216">
        <f t="shared" si="11"/>
        <v>0</v>
      </c>
    </row>
    <row r="183" spans="1:5" s="79" customFormat="1" ht="18" customHeight="1" x14ac:dyDescent="0.25">
      <c r="A183" s="213"/>
      <c r="B183" s="80" t="s">
        <v>645</v>
      </c>
      <c r="C183" s="224"/>
      <c r="D183" s="224"/>
      <c r="E183" s="234">
        <f t="shared" si="11"/>
        <v>0</v>
      </c>
    </row>
    <row r="184" spans="1:5" s="79" customFormat="1" ht="18" customHeight="1" x14ac:dyDescent="0.25">
      <c r="A184" s="212" t="s">
        <v>653</v>
      </c>
      <c r="B184" s="105" t="s">
        <v>652</v>
      </c>
      <c r="C184" s="214">
        <f>+'BPU Travaux'!C184</f>
        <v>0</v>
      </c>
      <c r="D184" s="214"/>
      <c r="E184" s="216">
        <f t="shared" si="11"/>
        <v>0</v>
      </c>
    </row>
    <row r="185" spans="1:5" s="79" customFormat="1" ht="18" customHeight="1" x14ac:dyDescent="0.25">
      <c r="A185" s="213"/>
      <c r="B185" s="80" t="s">
        <v>645</v>
      </c>
      <c r="C185" s="224"/>
      <c r="D185" s="224"/>
      <c r="E185" s="234">
        <f t="shared" si="11"/>
        <v>0</v>
      </c>
    </row>
    <row r="186" spans="1:5" s="79" customFormat="1" ht="18" customHeight="1" x14ac:dyDescent="0.25">
      <c r="A186" s="212" t="s">
        <v>651</v>
      </c>
      <c r="B186" s="105" t="s">
        <v>650</v>
      </c>
      <c r="C186" s="214">
        <f>+'BPU Travaux'!C186</f>
        <v>0</v>
      </c>
      <c r="D186" s="214"/>
      <c r="E186" s="216">
        <f t="shared" si="11"/>
        <v>0</v>
      </c>
    </row>
    <row r="187" spans="1:5" s="79" customFormat="1" ht="18" customHeight="1" x14ac:dyDescent="0.25">
      <c r="A187" s="213"/>
      <c r="B187" s="80" t="s">
        <v>645</v>
      </c>
      <c r="C187" s="224"/>
      <c r="D187" s="224"/>
      <c r="E187" s="234">
        <f t="shared" si="11"/>
        <v>0</v>
      </c>
    </row>
    <row r="188" spans="1:5" s="79" customFormat="1" ht="18" customHeight="1" x14ac:dyDescent="0.25">
      <c r="A188" s="212" t="s">
        <v>649</v>
      </c>
      <c r="B188" s="105" t="s">
        <v>648</v>
      </c>
      <c r="C188" s="214">
        <f>+'BPU Travaux'!C188</f>
        <v>0</v>
      </c>
      <c r="D188" s="214"/>
      <c r="E188" s="216">
        <f t="shared" si="11"/>
        <v>0</v>
      </c>
    </row>
    <row r="189" spans="1:5" s="79" customFormat="1" ht="18" customHeight="1" x14ac:dyDescent="0.25">
      <c r="A189" s="213"/>
      <c r="B189" s="80" t="s">
        <v>645</v>
      </c>
      <c r="C189" s="224"/>
      <c r="D189" s="224"/>
      <c r="E189" s="234">
        <f t="shared" si="11"/>
        <v>0</v>
      </c>
    </row>
    <row r="190" spans="1:5" s="79" customFormat="1" ht="18" customHeight="1" x14ac:dyDescent="0.25">
      <c r="A190" s="212" t="s">
        <v>647</v>
      </c>
      <c r="B190" s="105" t="s">
        <v>646</v>
      </c>
      <c r="C190" s="214">
        <f>+'BPU Travaux'!C190</f>
        <v>0</v>
      </c>
      <c r="D190" s="214"/>
      <c r="E190" s="216">
        <f t="shared" si="11"/>
        <v>0</v>
      </c>
    </row>
    <row r="191" spans="1:5" s="79" customFormat="1" ht="18" customHeight="1" x14ac:dyDescent="0.25">
      <c r="A191" s="213"/>
      <c r="B191" s="80" t="s">
        <v>645</v>
      </c>
      <c r="C191" s="224"/>
      <c r="D191" s="224"/>
      <c r="E191" s="234">
        <f t="shared" si="11"/>
        <v>0</v>
      </c>
    </row>
    <row r="192" spans="1:5" s="79" customFormat="1" ht="18" customHeight="1" x14ac:dyDescent="0.25">
      <c r="A192" s="212" t="s">
        <v>644</v>
      </c>
      <c r="B192" s="105" t="s">
        <v>643</v>
      </c>
      <c r="C192" s="214">
        <f>+'BPU Travaux'!C192</f>
        <v>0</v>
      </c>
      <c r="D192" s="214"/>
      <c r="E192" s="216">
        <f t="shared" si="11"/>
        <v>0</v>
      </c>
    </row>
    <row r="193" spans="1:5" s="79" customFormat="1" ht="18" customHeight="1" x14ac:dyDescent="0.25">
      <c r="A193" s="213"/>
      <c r="B193" s="80" t="s">
        <v>6</v>
      </c>
      <c r="C193" s="224"/>
      <c r="D193" s="224"/>
      <c r="E193" s="234">
        <f t="shared" si="11"/>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f>+'BPU Travaux'!C195</f>
        <v>0</v>
      </c>
      <c r="D195" s="214"/>
      <c r="E195" s="216">
        <f t="shared" ref="E195:E199" si="12">D195*C195</f>
        <v>0</v>
      </c>
    </row>
    <row r="196" spans="1:5" s="79" customFormat="1" ht="35.25" customHeight="1" x14ac:dyDescent="0.25">
      <c r="A196" s="213"/>
      <c r="B196" s="80" t="s">
        <v>12</v>
      </c>
      <c r="C196" s="224"/>
      <c r="D196" s="224"/>
      <c r="E196" s="234">
        <f t="shared" si="12"/>
        <v>0</v>
      </c>
    </row>
    <row r="197" spans="1:5" s="79" customFormat="1" ht="18" customHeight="1" x14ac:dyDescent="0.25">
      <c r="A197" s="212" t="s">
        <v>639</v>
      </c>
      <c r="B197" s="138" t="s">
        <v>638</v>
      </c>
      <c r="C197" s="214">
        <f>+'BPU Travaux'!C197</f>
        <v>0</v>
      </c>
      <c r="D197" s="214"/>
      <c r="E197" s="216">
        <f t="shared" si="12"/>
        <v>0</v>
      </c>
    </row>
    <row r="198" spans="1:5" s="79" customFormat="1" ht="45" x14ac:dyDescent="0.25">
      <c r="A198" s="218"/>
      <c r="B198" s="82" t="s">
        <v>637</v>
      </c>
      <c r="C198" s="224"/>
      <c r="D198" s="224"/>
      <c r="E198" s="234">
        <f t="shared" si="12"/>
        <v>0</v>
      </c>
    </row>
    <row r="199" spans="1:5" s="79" customFormat="1" ht="19.899999999999999" customHeight="1" x14ac:dyDescent="0.25">
      <c r="A199" s="213"/>
      <c r="B199" s="80" t="s">
        <v>12</v>
      </c>
      <c r="C199" s="224"/>
      <c r="D199" s="224"/>
      <c r="E199" s="217">
        <f t="shared" si="12"/>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f>+'BPU Travaux'!C201</f>
        <v>0</v>
      </c>
      <c r="D201" s="214"/>
      <c r="E201" s="216">
        <f t="shared" ref="E201:E221" si="13">D201*C201</f>
        <v>0</v>
      </c>
    </row>
    <row r="202" spans="1:5" s="79" customFormat="1" ht="45" x14ac:dyDescent="0.25">
      <c r="A202" s="218"/>
      <c r="B202" s="82" t="s">
        <v>634</v>
      </c>
      <c r="C202" s="224"/>
      <c r="D202" s="224"/>
      <c r="E202" s="234">
        <f t="shared" si="13"/>
        <v>0</v>
      </c>
    </row>
    <row r="203" spans="1:5" s="79" customFormat="1" ht="19.899999999999999" customHeight="1" x14ac:dyDescent="0.25">
      <c r="A203" s="213"/>
      <c r="B203" s="80" t="s">
        <v>12</v>
      </c>
      <c r="C203" s="224"/>
      <c r="D203" s="224"/>
      <c r="E203" s="217">
        <f t="shared" si="13"/>
        <v>0</v>
      </c>
    </row>
    <row r="204" spans="1:5" s="79" customFormat="1" x14ac:dyDescent="0.25">
      <c r="A204" s="212" t="s">
        <v>38</v>
      </c>
      <c r="B204" s="84" t="s">
        <v>39</v>
      </c>
      <c r="C204" s="214">
        <f>+'BPU Travaux'!C204</f>
        <v>0</v>
      </c>
      <c r="D204" s="214"/>
      <c r="E204" s="216">
        <f t="shared" si="13"/>
        <v>0</v>
      </c>
    </row>
    <row r="205" spans="1:5" s="79" customFormat="1" ht="33.75" x14ac:dyDescent="0.25">
      <c r="A205" s="218"/>
      <c r="B205" s="82" t="s">
        <v>633</v>
      </c>
      <c r="C205" s="224"/>
      <c r="D205" s="224"/>
      <c r="E205" s="234">
        <f t="shared" si="13"/>
        <v>0</v>
      </c>
    </row>
    <row r="206" spans="1:5" s="79" customFormat="1" ht="19.899999999999999" customHeight="1" x14ac:dyDescent="0.25">
      <c r="A206" s="213"/>
      <c r="B206" s="80" t="s">
        <v>12</v>
      </c>
      <c r="C206" s="224"/>
      <c r="D206" s="224"/>
      <c r="E206" s="217">
        <f t="shared" si="13"/>
        <v>0</v>
      </c>
    </row>
    <row r="207" spans="1:5" s="79" customFormat="1" x14ac:dyDescent="0.25">
      <c r="A207" s="212" t="s">
        <v>40</v>
      </c>
      <c r="B207" s="84" t="s">
        <v>41</v>
      </c>
      <c r="C207" s="214">
        <f>+'BPU Travaux'!C207</f>
        <v>0</v>
      </c>
      <c r="D207" s="214">
        <f>(0.5*2)*0.24*3*5</f>
        <v>3.5999999999999996</v>
      </c>
      <c r="E207" s="216">
        <f t="shared" si="13"/>
        <v>0</v>
      </c>
    </row>
    <row r="208" spans="1:5" s="79" customFormat="1" ht="33.75" x14ac:dyDescent="0.25">
      <c r="A208" s="218"/>
      <c r="B208" s="82" t="s">
        <v>632</v>
      </c>
      <c r="C208" s="224"/>
      <c r="D208" s="224"/>
      <c r="E208" s="234">
        <f t="shared" si="13"/>
        <v>0</v>
      </c>
    </row>
    <row r="209" spans="1:5" s="79" customFormat="1" ht="19.899999999999999" customHeight="1" x14ac:dyDescent="0.25">
      <c r="A209" s="213"/>
      <c r="B209" s="80" t="s">
        <v>12</v>
      </c>
      <c r="C209" s="224"/>
      <c r="D209" s="224"/>
      <c r="E209" s="217">
        <f t="shared" si="13"/>
        <v>0</v>
      </c>
    </row>
    <row r="210" spans="1:5" s="79" customFormat="1" ht="18" customHeight="1" x14ac:dyDescent="0.25">
      <c r="A210" s="212" t="s">
        <v>911</v>
      </c>
      <c r="B210" s="118" t="s">
        <v>912</v>
      </c>
      <c r="C210" s="214">
        <f>+'BPU Travaux'!C206</f>
        <v>0</v>
      </c>
      <c r="D210" s="214">
        <v>3.6</v>
      </c>
      <c r="E210" s="216">
        <f t="shared" si="13"/>
        <v>0</v>
      </c>
    </row>
    <row r="211" spans="1:5" s="79" customFormat="1" ht="18" customHeight="1" x14ac:dyDescent="0.25">
      <c r="A211" s="213"/>
      <c r="B211" s="80" t="s">
        <v>12</v>
      </c>
      <c r="C211" s="224"/>
      <c r="D211" s="215"/>
      <c r="E211" s="217">
        <f t="shared" si="13"/>
        <v>0</v>
      </c>
    </row>
    <row r="212" spans="1:5" s="79" customFormat="1" x14ac:dyDescent="0.25">
      <c r="A212" s="212" t="s">
        <v>42</v>
      </c>
      <c r="B212" s="84" t="s">
        <v>43</v>
      </c>
      <c r="C212" s="214">
        <f>+'BPU Travaux'!C212</f>
        <v>0</v>
      </c>
      <c r="D212" s="214"/>
      <c r="E212" s="216">
        <f t="shared" si="13"/>
        <v>0</v>
      </c>
    </row>
    <row r="213" spans="1:5" s="79" customFormat="1" ht="33.75" x14ac:dyDescent="0.25">
      <c r="A213" s="218"/>
      <c r="B213" s="82" t="s">
        <v>631</v>
      </c>
      <c r="C213" s="224"/>
      <c r="D213" s="224"/>
      <c r="E213" s="234">
        <f t="shared" si="13"/>
        <v>0</v>
      </c>
    </row>
    <row r="214" spans="1:5" s="79" customFormat="1" ht="19.899999999999999" customHeight="1" x14ac:dyDescent="0.25">
      <c r="A214" s="213"/>
      <c r="B214" s="80" t="s">
        <v>12</v>
      </c>
      <c r="C214" s="224"/>
      <c r="D214" s="224"/>
      <c r="E214" s="217">
        <f t="shared" si="13"/>
        <v>0</v>
      </c>
    </row>
    <row r="215" spans="1:5" s="79" customFormat="1" ht="18" customHeight="1" x14ac:dyDescent="0.25">
      <c r="A215" s="212" t="s">
        <v>913</v>
      </c>
      <c r="B215" s="118" t="s">
        <v>914</v>
      </c>
      <c r="C215" s="214">
        <f>+'BPU Travaux'!C211</f>
        <v>0</v>
      </c>
      <c r="D215" s="214"/>
      <c r="E215" s="216">
        <f t="shared" si="13"/>
        <v>0</v>
      </c>
    </row>
    <row r="216" spans="1:5" s="79" customFormat="1" ht="18" customHeight="1" x14ac:dyDescent="0.25">
      <c r="A216" s="213"/>
      <c r="B216" s="80" t="s">
        <v>12</v>
      </c>
      <c r="C216" s="224"/>
      <c r="D216" s="215"/>
      <c r="E216" s="217">
        <f t="shared" si="13"/>
        <v>0</v>
      </c>
    </row>
    <row r="217" spans="1:5" s="79" customFormat="1" x14ac:dyDescent="0.25">
      <c r="A217" s="212" t="s">
        <v>44</v>
      </c>
      <c r="B217" s="84" t="s">
        <v>630</v>
      </c>
      <c r="C217" s="214">
        <f>+'BPU Travaux'!C217</f>
        <v>0</v>
      </c>
      <c r="D217" s="214"/>
      <c r="E217" s="216">
        <f t="shared" si="13"/>
        <v>0</v>
      </c>
    </row>
    <row r="218" spans="1:5" s="79" customFormat="1" ht="22.5" x14ac:dyDescent="0.25">
      <c r="A218" s="218"/>
      <c r="B218" s="82" t="s">
        <v>629</v>
      </c>
      <c r="C218" s="224"/>
      <c r="D218" s="224"/>
      <c r="E218" s="234">
        <f t="shared" si="13"/>
        <v>0</v>
      </c>
    </row>
    <row r="219" spans="1:5" s="79" customFormat="1" ht="19.899999999999999" customHeight="1" x14ac:dyDescent="0.25">
      <c r="A219" s="213"/>
      <c r="B219" s="80" t="s">
        <v>12</v>
      </c>
      <c r="C219" s="224"/>
      <c r="D219" s="215"/>
      <c r="E219" s="217">
        <f t="shared" si="13"/>
        <v>0</v>
      </c>
    </row>
    <row r="220" spans="1:5" s="79" customFormat="1" ht="18" customHeight="1" x14ac:dyDescent="0.25">
      <c r="A220" s="212" t="s">
        <v>915</v>
      </c>
      <c r="B220" s="193" t="s">
        <v>916</v>
      </c>
      <c r="C220" s="214">
        <f>+'BPU Travaux'!C216</f>
        <v>0</v>
      </c>
      <c r="D220" s="214"/>
      <c r="E220" s="216">
        <f t="shared" si="13"/>
        <v>0</v>
      </c>
    </row>
    <row r="221" spans="1:5" s="79" customFormat="1" ht="18" customHeight="1" x14ac:dyDescent="0.25">
      <c r="A221" s="213"/>
      <c r="B221" s="80" t="s">
        <v>12</v>
      </c>
      <c r="C221" s="215"/>
      <c r="D221" s="215"/>
      <c r="E221" s="217">
        <f t="shared" si="13"/>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f>+'BPU Travaux'!C223</f>
        <v>0</v>
      </c>
      <c r="D223" s="214"/>
      <c r="E223" s="216">
        <f t="shared" ref="E223:E228" si="14">D223*C223</f>
        <v>0</v>
      </c>
    </row>
    <row r="224" spans="1:5" s="79" customFormat="1" ht="30" customHeight="1" x14ac:dyDescent="0.25">
      <c r="A224" s="213"/>
      <c r="B224" s="80" t="s">
        <v>68</v>
      </c>
      <c r="C224" s="224"/>
      <c r="D224" s="224"/>
      <c r="E224" s="234">
        <f t="shared" si="14"/>
        <v>0</v>
      </c>
    </row>
    <row r="225" spans="1:5" s="79" customFormat="1" ht="56.25" x14ac:dyDescent="0.25">
      <c r="A225" s="212" t="s">
        <v>48</v>
      </c>
      <c r="B225" s="138" t="s">
        <v>627</v>
      </c>
      <c r="C225" s="214">
        <f>+'BPU Travaux'!C225</f>
        <v>0</v>
      </c>
      <c r="D225" s="214"/>
      <c r="E225" s="216">
        <f t="shared" si="14"/>
        <v>0</v>
      </c>
    </row>
    <row r="226" spans="1:5" s="79" customFormat="1" ht="30" customHeight="1" x14ac:dyDescent="0.25">
      <c r="A226" s="213"/>
      <c r="B226" s="80" t="s">
        <v>68</v>
      </c>
      <c r="C226" s="224"/>
      <c r="D226" s="224"/>
      <c r="E226" s="234">
        <f t="shared" si="14"/>
        <v>0</v>
      </c>
    </row>
    <row r="227" spans="1:5" s="79" customFormat="1" ht="45" x14ac:dyDescent="0.25">
      <c r="A227" s="212" t="s">
        <v>49</v>
      </c>
      <c r="B227" s="138" t="s">
        <v>626</v>
      </c>
      <c r="C227" s="214">
        <f>+'BPU Travaux'!C227</f>
        <v>0</v>
      </c>
      <c r="D227" s="214"/>
      <c r="E227" s="216">
        <f t="shared" si="14"/>
        <v>0</v>
      </c>
    </row>
    <row r="228" spans="1:5" s="79" customFormat="1" ht="30" customHeight="1" x14ac:dyDescent="0.25">
      <c r="A228" s="213"/>
      <c r="B228" s="80" t="s">
        <v>68</v>
      </c>
      <c r="C228" s="224"/>
      <c r="D228" s="215"/>
      <c r="E228" s="217">
        <f t="shared" si="14"/>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f>+'BPU Travaux'!C230</f>
        <v>0</v>
      </c>
      <c r="D230" s="214"/>
      <c r="E230" s="216">
        <f t="shared" ref="E230:E232" si="15">D230*C230</f>
        <v>0</v>
      </c>
    </row>
    <row r="231" spans="1:5" s="79" customFormat="1" ht="45" x14ac:dyDescent="0.25">
      <c r="A231" s="218"/>
      <c r="B231" s="82" t="s">
        <v>625</v>
      </c>
      <c r="C231" s="224"/>
      <c r="D231" s="224"/>
      <c r="E231" s="234">
        <f t="shared" si="15"/>
        <v>0</v>
      </c>
    </row>
    <row r="232" spans="1:5" s="79" customFormat="1" ht="30" customHeight="1" x14ac:dyDescent="0.25">
      <c r="A232" s="213"/>
      <c r="B232" s="80" t="s">
        <v>68</v>
      </c>
      <c r="C232" s="224"/>
      <c r="D232" s="215"/>
      <c r="E232" s="217">
        <f t="shared" si="15"/>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f>+'BPU Travaux'!C235</f>
        <v>0</v>
      </c>
      <c r="D235" s="214"/>
      <c r="E235" s="216">
        <f t="shared" ref="E235:E252" si="16">D235*C235</f>
        <v>0</v>
      </c>
    </row>
    <row r="236" spans="1:5" s="79" customFormat="1" ht="18" customHeight="1" x14ac:dyDescent="0.25">
      <c r="A236" s="213"/>
      <c r="B236" s="80" t="s">
        <v>68</v>
      </c>
      <c r="C236" s="224"/>
      <c r="D236" s="215"/>
      <c r="E236" s="217">
        <f t="shared" si="16"/>
        <v>0</v>
      </c>
    </row>
    <row r="237" spans="1:5" s="79" customFormat="1" ht="18" customHeight="1" x14ac:dyDescent="0.25">
      <c r="A237" s="212" t="s">
        <v>907</v>
      </c>
      <c r="B237" s="118" t="s">
        <v>908</v>
      </c>
      <c r="C237" s="214">
        <f>+'BPU Travaux'!C235</f>
        <v>0</v>
      </c>
      <c r="D237" s="214"/>
      <c r="E237" s="216">
        <f t="shared" si="16"/>
        <v>0</v>
      </c>
    </row>
    <row r="238" spans="1:5" s="79" customFormat="1" ht="18" customHeight="1" x14ac:dyDescent="0.25">
      <c r="A238" s="213"/>
      <c r="B238" s="80" t="s">
        <v>68</v>
      </c>
      <c r="C238" s="224"/>
      <c r="D238" s="215"/>
      <c r="E238" s="217">
        <f t="shared" si="16"/>
        <v>0</v>
      </c>
    </row>
    <row r="239" spans="1:5" s="79" customFormat="1" ht="18" customHeight="1" x14ac:dyDescent="0.25">
      <c r="A239" s="212" t="s">
        <v>57</v>
      </c>
      <c r="B239" s="105" t="s">
        <v>718</v>
      </c>
      <c r="C239" s="214">
        <f>+'BPU Travaux'!C239</f>
        <v>0</v>
      </c>
      <c r="D239" s="214">
        <v>3.6</v>
      </c>
      <c r="E239" s="216">
        <f t="shared" si="16"/>
        <v>0</v>
      </c>
    </row>
    <row r="240" spans="1:5" s="79" customFormat="1" ht="18" customHeight="1" x14ac:dyDescent="0.25">
      <c r="A240" s="213"/>
      <c r="B240" s="80" t="s">
        <v>68</v>
      </c>
      <c r="C240" s="224"/>
      <c r="D240" s="215"/>
      <c r="E240" s="217">
        <f t="shared" si="16"/>
        <v>0</v>
      </c>
    </row>
    <row r="241" spans="1:5" s="79" customFormat="1" ht="18" customHeight="1" x14ac:dyDescent="0.25">
      <c r="A241" s="212" t="s">
        <v>905</v>
      </c>
      <c r="B241" s="118" t="s">
        <v>906</v>
      </c>
      <c r="C241" s="214">
        <f>+'BPU Travaux'!C241</f>
        <v>0</v>
      </c>
      <c r="D241" s="214">
        <v>3.6</v>
      </c>
      <c r="E241" s="216">
        <f t="shared" si="16"/>
        <v>0</v>
      </c>
    </row>
    <row r="242" spans="1:5" s="79" customFormat="1" ht="18" customHeight="1" x14ac:dyDescent="0.25">
      <c r="A242" s="213"/>
      <c r="B242" s="80" t="s">
        <v>68</v>
      </c>
      <c r="C242" s="224"/>
      <c r="D242" s="215"/>
      <c r="E242" s="217">
        <f t="shared" si="16"/>
        <v>0</v>
      </c>
    </row>
    <row r="243" spans="1:5" s="79" customFormat="1" ht="18" customHeight="1" x14ac:dyDescent="0.25">
      <c r="A243" s="212" t="s">
        <v>58</v>
      </c>
      <c r="B243" s="105" t="s">
        <v>59</v>
      </c>
      <c r="C243" s="214">
        <f>+'BPU Travaux'!C243</f>
        <v>0</v>
      </c>
      <c r="D243" s="214"/>
      <c r="E243" s="216">
        <f t="shared" si="16"/>
        <v>0</v>
      </c>
    </row>
    <row r="244" spans="1:5" s="79" customFormat="1" ht="18" customHeight="1" x14ac:dyDescent="0.25">
      <c r="A244" s="213"/>
      <c r="B244" s="80" t="s">
        <v>68</v>
      </c>
      <c r="C244" s="224"/>
      <c r="D244" s="215"/>
      <c r="E244" s="217">
        <f t="shared" si="16"/>
        <v>0</v>
      </c>
    </row>
    <row r="245" spans="1:5" s="79" customFormat="1" ht="18" customHeight="1" x14ac:dyDescent="0.25">
      <c r="A245" s="212" t="s">
        <v>909</v>
      </c>
      <c r="B245" s="118" t="s">
        <v>910</v>
      </c>
      <c r="C245" s="214">
        <f>+'BPU Travaux'!C247</f>
        <v>0</v>
      </c>
      <c r="D245" s="214"/>
      <c r="E245" s="216">
        <f t="shared" si="16"/>
        <v>0</v>
      </c>
    </row>
    <row r="246" spans="1:5" s="79" customFormat="1" ht="18" customHeight="1" x14ac:dyDescent="0.25">
      <c r="A246" s="213"/>
      <c r="B246" s="80" t="s">
        <v>68</v>
      </c>
      <c r="C246" s="224"/>
      <c r="D246" s="215"/>
      <c r="E246" s="217">
        <f t="shared" si="16"/>
        <v>0</v>
      </c>
    </row>
    <row r="247" spans="1:5" x14ac:dyDescent="0.25">
      <c r="A247" s="212" t="s">
        <v>60</v>
      </c>
      <c r="B247" s="84" t="s">
        <v>622</v>
      </c>
      <c r="C247" s="214">
        <f>+'BPU Travaux'!C247</f>
        <v>0</v>
      </c>
      <c r="D247" s="214"/>
      <c r="E247" s="216">
        <f t="shared" si="16"/>
        <v>0</v>
      </c>
    </row>
    <row r="248" spans="1:5" ht="45" x14ac:dyDescent="0.25">
      <c r="A248" s="218"/>
      <c r="B248" s="82" t="s">
        <v>621</v>
      </c>
      <c r="C248" s="224"/>
      <c r="D248" s="224"/>
      <c r="E248" s="234">
        <f t="shared" si="16"/>
        <v>0</v>
      </c>
    </row>
    <row r="249" spans="1:5" ht="18" customHeight="1" x14ac:dyDescent="0.25">
      <c r="A249" s="213"/>
      <c r="B249" s="80" t="s">
        <v>68</v>
      </c>
      <c r="C249" s="224"/>
      <c r="D249" s="215"/>
      <c r="E249" s="217">
        <f t="shared" si="16"/>
        <v>0</v>
      </c>
    </row>
    <row r="250" spans="1:5" x14ac:dyDescent="0.25">
      <c r="A250" s="212" t="s">
        <v>62</v>
      </c>
      <c r="B250" s="84" t="s">
        <v>620</v>
      </c>
      <c r="C250" s="214">
        <f>+'BPU Travaux'!C250</f>
        <v>0</v>
      </c>
      <c r="D250" s="214"/>
      <c r="E250" s="216">
        <f t="shared" si="16"/>
        <v>0</v>
      </c>
    </row>
    <row r="251" spans="1:5" ht="33.75" x14ac:dyDescent="0.25">
      <c r="A251" s="218"/>
      <c r="B251" s="82" t="s">
        <v>619</v>
      </c>
      <c r="C251" s="224"/>
      <c r="D251" s="224"/>
      <c r="E251" s="234">
        <f t="shared" si="16"/>
        <v>0</v>
      </c>
    </row>
    <row r="252" spans="1:5" ht="18" customHeight="1" x14ac:dyDescent="0.25">
      <c r="A252" s="213"/>
      <c r="B252" s="80" t="s">
        <v>68</v>
      </c>
      <c r="C252" s="224"/>
      <c r="D252" s="215"/>
      <c r="E252" s="217">
        <f t="shared" si="16"/>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f>+'BPU Travaux'!C254</f>
        <v>0</v>
      </c>
      <c r="D254" s="214"/>
      <c r="E254" s="216">
        <f t="shared" ref="E254:E275" si="17">D254*C254</f>
        <v>0</v>
      </c>
    </row>
    <row r="255" spans="1:5" s="79" customFormat="1" ht="18" customHeight="1" x14ac:dyDescent="0.25">
      <c r="A255" s="213"/>
      <c r="B255" s="80" t="s">
        <v>68</v>
      </c>
      <c r="C255" s="224"/>
      <c r="D255" s="215"/>
      <c r="E255" s="217">
        <f t="shared" si="17"/>
        <v>0</v>
      </c>
    </row>
    <row r="256" spans="1:5" s="79" customFormat="1" ht="22.5" x14ac:dyDescent="0.25">
      <c r="A256" s="212" t="s">
        <v>617</v>
      </c>
      <c r="B256" s="137" t="s">
        <v>616</v>
      </c>
      <c r="C256" s="214">
        <f>+'BPU Travaux'!C256</f>
        <v>0</v>
      </c>
      <c r="D256" s="214"/>
      <c r="E256" s="216">
        <f t="shared" si="17"/>
        <v>0</v>
      </c>
    </row>
    <row r="257" spans="1:5" s="79" customFormat="1" ht="18" customHeight="1" x14ac:dyDescent="0.25">
      <c r="A257" s="213"/>
      <c r="B257" s="80" t="s">
        <v>68</v>
      </c>
      <c r="C257" s="224"/>
      <c r="D257" s="215"/>
      <c r="E257" s="217">
        <f t="shared" si="17"/>
        <v>0</v>
      </c>
    </row>
    <row r="258" spans="1:5" s="79" customFormat="1" x14ac:dyDescent="0.25">
      <c r="A258" s="77" t="s">
        <v>67</v>
      </c>
      <c r="B258" s="136" t="s">
        <v>61</v>
      </c>
      <c r="C258" s="214">
        <f>+'BPU Travaux'!C258</f>
        <v>0</v>
      </c>
      <c r="D258" s="214"/>
      <c r="E258" s="216">
        <f t="shared" si="17"/>
        <v>0</v>
      </c>
    </row>
    <row r="259" spans="1:5" s="79" customFormat="1" ht="45" x14ac:dyDescent="0.25">
      <c r="A259" s="90"/>
      <c r="B259" s="82" t="s">
        <v>615</v>
      </c>
      <c r="C259" s="224"/>
      <c r="D259" s="224"/>
      <c r="E259" s="234">
        <f t="shared" si="17"/>
        <v>0</v>
      </c>
    </row>
    <row r="260" spans="1:5" s="79" customFormat="1" ht="18" customHeight="1" x14ac:dyDescent="0.25">
      <c r="A260" s="112"/>
      <c r="B260" s="80" t="s">
        <v>6</v>
      </c>
      <c r="C260" s="224"/>
      <c r="D260" s="215"/>
      <c r="E260" s="217">
        <f t="shared" si="17"/>
        <v>0</v>
      </c>
    </row>
    <row r="261" spans="1:5" s="79" customFormat="1" x14ac:dyDescent="0.25">
      <c r="A261" s="77" t="s">
        <v>69</v>
      </c>
      <c r="B261" s="136" t="s">
        <v>63</v>
      </c>
      <c r="C261" s="214">
        <f>+'BPU Travaux'!C261</f>
        <v>0</v>
      </c>
      <c r="D261" s="214"/>
      <c r="E261" s="216">
        <f t="shared" si="17"/>
        <v>0</v>
      </c>
    </row>
    <row r="262" spans="1:5" s="79" customFormat="1" ht="22.5" x14ac:dyDescent="0.25">
      <c r="A262" s="90"/>
      <c r="B262" s="82" t="s">
        <v>64</v>
      </c>
      <c r="C262" s="224"/>
      <c r="D262" s="224"/>
      <c r="E262" s="234">
        <f t="shared" si="17"/>
        <v>0</v>
      </c>
    </row>
    <row r="263" spans="1:5" s="79" customFormat="1" ht="18" customHeight="1" x14ac:dyDescent="0.25">
      <c r="A263" s="112"/>
      <c r="B263" s="80" t="s">
        <v>12</v>
      </c>
      <c r="C263" s="224"/>
      <c r="D263" s="215"/>
      <c r="E263" s="217">
        <f t="shared" si="17"/>
        <v>0</v>
      </c>
    </row>
    <row r="264" spans="1:5" s="79" customFormat="1" x14ac:dyDescent="0.25">
      <c r="A264" s="77" t="s">
        <v>70</v>
      </c>
      <c r="B264" s="136" t="s">
        <v>66</v>
      </c>
      <c r="C264" s="214">
        <f>+'BPU Travaux'!C264</f>
        <v>0</v>
      </c>
      <c r="D264" s="214"/>
      <c r="E264" s="216">
        <f t="shared" si="17"/>
        <v>0</v>
      </c>
    </row>
    <row r="265" spans="1:5" s="79" customFormat="1" ht="56.25" x14ac:dyDescent="0.25">
      <c r="A265" s="90"/>
      <c r="B265" s="82" t="s">
        <v>614</v>
      </c>
      <c r="C265" s="224"/>
      <c r="D265" s="224"/>
      <c r="E265" s="234">
        <f t="shared" si="17"/>
        <v>0</v>
      </c>
    </row>
    <row r="266" spans="1:5" s="79" customFormat="1" ht="18" customHeight="1" x14ac:dyDescent="0.25">
      <c r="A266" s="112"/>
      <c r="B266" s="80" t="s">
        <v>68</v>
      </c>
      <c r="C266" s="224"/>
      <c r="D266" s="215"/>
      <c r="E266" s="217">
        <f t="shared" si="17"/>
        <v>0</v>
      </c>
    </row>
    <row r="267" spans="1:5" s="79" customFormat="1" x14ac:dyDescent="0.25">
      <c r="A267" s="77" t="s">
        <v>613</v>
      </c>
      <c r="B267" s="136" t="s">
        <v>612</v>
      </c>
      <c r="C267" s="214">
        <f>+'BPU Travaux'!C267</f>
        <v>0</v>
      </c>
      <c r="D267" s="214"/>
      <c r="E267" s="216">
        <f t="shared" si="17"/>
        <v>0</v>
      </c>
    </row>
    <row r="268" spans="1:5" s="79" customFormat="1" ht="33.75" x14ac:dyDescent="0.25">
      <c r="A268" s="90"/>
      <c r="B268" s="82" t="s">
        <v>611</v>
      </c>
      <c r="C268" s="224"/>
      <c r="D268" s="224"/>
      <c r="E268" s="234">
        <f t="shared" si="17"/>
        <v>0</v>
      </c>
    </row>
    <row r="269" spans="1:5" s="79" customFormat="1" ht="18" customHeight="1" x14ac:dyDescent="0.25">
      <c r="A269" s="112"/>
      <c r="B269" s="80" t="s">
        <v>68</v>
      </c>
      <c r="C269" s="224"/>
      <c r="D269" s="215"/>
      <c r="E269" s="217">
        <f t="shared" si="17"/>
        <v>0</v>
      </c>
    </row>
    <row r="270" spans="1:5" s="79" customFormat="1" x14ac:dyDescent="0.25">
      <c r="A270" s="77" t="s">
        <v>610</v>
      </c>
      <c r="B270" s="136" t="s">
        <v>609</v>
      </c>
      <c r="C270" s="214">
        <f>+'BPU Travaux'!C270</f>
        <v>0</v>
      </c>
      <c r="D270" s="214"/>
      <c r="E270" s="216">
        <f t="shared" si="17"/>
        <v>0</v>
      </c>
    </row>
    <row r="271" spans="1:5" s="79" customFormat="1" ht="50.45" customHeight="1" x14ac:dyDescent="0.25">
      <c r="A271" s="90"/>
      <c r="B271" s="82" t="s">
        <v>608</v>
      </c>
      <c r="C271" s="224"/>
      <c r="D271" s="224"/>
      <c r="E271" s="234">
        <f t="shared" si="17"/>
        <v>0</v>
      </c>
    </row>
    <row r="272" spans="1:5" s="79" customFormat="1" ht="18" customHeight="1" x14ac:dyDescent="0.25">
      <c r="A272" s="112"/>
      <c r="B272" s="80" t="s">
        <v>68</v>
      </c>
      <c r="C272" s="224"/>
      <c r="D272" s="215"/>
      <c r="E272" s="217">
        <f t="shared" si="17"/>
        <v>0</v>
      </c>
    </row>
    <row r="273" spans="1:5" s="79" customFormat="1" x14ac:dyDescent="0.25">
      <c r="A273" s="109" t="s">
        <v>73</v>
      </c>
      <c r="B273" s="84" t="s">
        <v>607</v>
      </c>
      <c r="C273" s="214">
        <f>+'BPU Travaux'!C273</f>
        <v>0</v>
      </c>
      <c r="D273" s="214"/>
      <c r="E273" s="216">
        <f t="shared" si="17"/>
        <v>0</v>
      </c>
    </row>
    <row r="274" spans="1:5" s="79" customFormat="1" ht="45" x14ac:dyDescent="0.25">
      <c r="A274" s="90"/>
      <c r="B274" s="82" t="s">
        <v>74</v>
      </c>
      <c r="C274" s="224"/>
      <c r="D274" s="224"/>
      <c r="E274" s="234">
        <f t="shared" si="17"/>
        <v>0</v>
      </c>
    </row>
    <row r="275" spans="1:5" s="79" customFormat="1" ht="18" customHeight="1" x14ac:dyDescent="0.25">
      <c r="A275" s="112"/>
      <c r="B275" s="80" t="s">
        <v>6</v>
      </c>
      <c r="C275" s="224"/>
      <c r="D275" s="215"/>
      <c r="E275" s="217">
        <f t="shared" si="17"/>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f>+'BPU Travaux'!C278</f>
        <v>0</v>
      </c>
      <c r="D278" s="214"/>
      <c r="E278" s="216">
        <f t="shared" ref="E278:E288" si="18">D278*C278</f>
        <v>0</v>
      </c>
    </row>
    <row r="279" spans="1:5" s="79" customFormat="1" x14ac:dyDescent="0.25">
      <c r="A279" s="90"/>
      <c r="B279" s="82" t="s">
        <v>602</v>
      </c>
      <c r="C279" s="224"/>
      <c r="D279" s="224"/>
      <c r="E279" s="234">
        <f t="shared" si="18"/>
        <v>0</v>
      </c>
    </row>
    <row r="280" spans="1:5" s="79" customFormat="1" ht="18" customHeight="1" x14ac:dyDescent="0.25">
      <c r="A280" s="112"/>
      <c r="B280" s="80" t="s">
        <v>6</v>
      </c>
      <c r="C280" s="224"/>
      <c r="D280" s="215"/>
      <c r="E280" s="217">
        <f t="shared" si="18"/>
        <v>0</v>
      </c>
    </row>
    <row r="281" spans="1:5" s="79" customFormat="1" x14ac:dyDescent="0.25">
      <c r="A281" s="77" t="s">
        <v>601</v>
      </c>
      <c r="B281" s="130" t="s">
        <v>600</v>
      </c>
      <c r="C281" s="214">
        <f>+'BPU Travaux'!C281</f>
        <v>0</v>
      </c>
      <c r="D281" s="214"/>
      <c r="E281" s="216">
        <f t="shared" si="18"/>
        <v>0</v>
      </c>
    </row>
    <row r="282" spans="1:5" s="79" customFormat="1" ht="33.75" x14ac:dyDescent="0.25">
      <c r="A282" s="90"/>
      <c r="B282" s="82" t="s">
        <v>599</v>
      </c>
      <c r="C282" s="224"/>
      <c r="D282" s="224"/>
      <c r="E282" s="234">
        <f t="shared" si="18"/>
        <v>0</v>
      </c>
    </row>
    <row r="283" spans="1:5" s="79" customFormat="1" ht="18" customHeight="1" x14ac:dyDescent="0.25">
      <c r="A283" s="112"/>
      <c r="B283" s="80" t="s">
        <v>6</v>
      </c>
      <c r="C283" s="224"/>
      <c r="D283" s="215"/>
      <c r="E283" s="217">
        <f t="shared" si="18"/>
        <v>0</v>
      </c>
    </row>
    <row r="284" spans="1:5" s="79" customFormat="1" x14ac:dyDescent="0.25">
      <c r="A284" s="109" t="s">
        <v>76</v>
      </c>
      <c r="B284" s="84" t="s">
        <v>598</v>
      </c>
      <c r="C284" s="214">
        <f>+'BPU Travaux'!C284</f>
        <v>0</v>
      </c>
      <c r="D284" s="214"/>
      <c r="E284" s="216">
        <f t="shared" si="18"/>
        <v>0</v>
      </c>
    </row>
    <row r="285" spans="1:5" s="79" customFormat="1" ht="26.45" customHeight="1" x14ac:dyDescent="0.25">
      <c r="A285" s="90"/>
      <c r="B285" s="82" t="s">
        <v>597</v>
      </c>
      <c r="C285" s="224"/>
      <c r="D285" s="224"/>
      <c r="E285" s="234">
        <f t="shared" si="18"/>
        <v>0</v>
      </c>
    </row>
    <row r="286" spans="1:5" s="79" customFormat="1" ht="18" customHeight="1" x14ac:dyDescent="0.25">
      <c r="A286" s="112"/>
      <c r="B286" s="80" t="s">
        <v>6</v>
      </c>
      <c r="C286" s="224"/>
      <c r="D286" s="215"/>
      <c r="E286" s="217">
        <f t="shared" si="18"/>
        <v>0</v>
      </c>
    </row>
    <row r="287" spans="1:5" s="81" customFormat="1" ht="18" customHeight="1" x14ac:dyDescent="0.2">
      <c r="A287" s="225" t="s">
        <v>882</v>
      </c>
      <c r="B287" s="114" t="s">
        <v>461</v>
      </c>
      <c r="C287" s="214">
        <f>+'BPU Travaux'!C287</f>
        <v>0</v>
      </c>
      <c r="D287" s="214"/>
      <c r="E287" s="216">
        <f t="shared" si="18"/>
        <v>0</v>
      </c>
    </row>
    <row r="288" spans="1:5" s="79" customFormat="1" ht="18" customHeight="1" x14ac:dyDescent="0.25">
      <c r="A288" s="226"/>
      <c r="B288" s="80" t="s">
        <v>12</v>
      </c>
      <c r="C288" s="224"/>
      <c r="D288" s="224"/>
      <c r="E288" s="234">
        <f t="shared" si="18"/>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f>+'BPU Travaux'!C292</f>
        <v>0</v>
      </c>
      <c r="D292" s="214"/>
      <c r="E292" s="216">
        <f t="shared" ref="E292:E299" si="19">D292*C292</f>
        <v>0</v>
      </c>
    </row>
    <row r="293" spans="1:5" s="79" customFormat="1" ht="18" customHeight="1" x14ac:dyDescent="0.25">
      <c r="A293" s="213"/>
      <c r="B293" s="80" t="s">
        <v>6</v>
      </c>
      <c r="C293" s="224"/>
      <c r="D293" s="224"/>
      <c r="E293" s="234">
        <f t="shared" si="19"/>
        <v>0</v>
      </c>
    </row>
    <row r="294" spans="1:5" s="79" customFormat="1" ht="18" customHeight="1" x14ac:dyDescent="0.25">
      <c r="A294" s="212" t="s">
        <v>85</v>
      </c>
      <c r="B294" s="105" t="s">
        <v>585</v>
      </c>
      <c r="C294" s="214">
        <f>+'BPU Travaux'!C294</f>
        <v>0</v>
      </c>
      <c r="D294" s="214"/>
      <c r="E294" s="216">
        <f t="shared" si="19"/>
        <v>0</v>
      </c>
    </row>
    <row r="295" spans="1:5" s="79" customFormat="1" ht="18" customHeight="1" x14ac:dyDescent="0.25">
      <c r="A295" s="213"/>
      <c r="B295" s="80" t="s">
        <v>6</v>
      </c>
      <c r="C295" s="224"/>
      <c r="D295" s="224"/>
      <c r="E295" s="234">
        <f t="shared" si="19"/>
        <v>0</v>
      </c>
    </row>
    <row r="296" spans="1:5" s="79" customFormat="1" ht="18" customHeight="1" x14ac:dyDescent="0.25">
      <c r="A296" s="212" t="s">
        <v>87</v>
      </c>
      <c r="B296" s="105" t="s">
        <v>583</v>
      </c>
      <c r="C296" s="214">
        <f>+'BPU Travaux'!C296</f>
        <v>0</v>
      </c>
      <c r="D296" s="214"/>
      <c r="E296" s="216">
        <f t="shared" si="19"/>
        <v>0</v>
      </c>
    </row>
    <row r="297" spans="1:5" s="79" customFormat="1" ht="18" customHeight="1" x14ac:dyDescent="0.25">
      <c r="A297" s="213"/>
      <c r="B297" s="80" t="s">
        <v>6</v>
      </c>
      <c r="C297" s="224"/>
      <c r="D297" s="224"/>
      <c r="E297" s="234">
        <f t="shared" si="19"/>
        <v>0</v>
      </c>
    </row>
    <row r="298" spans="1:5" s="79" customFormat="1" ht="18" customHeight="1" x14ac:dyDescent="0.25">
      <c r="A298" s="212" t="s">
        <v>89</v>
      </c>
      <c r="B298" s="105" t="s">
        <v>594</v>
      </c>
      <c r="C298" s="214">
        <f>+'BPU Travaux'!C298</f>
        <v>0</v>
      </c>
      <c r="D298" s="214"/>
      <c r="E298" s="216">
        <f t="shared" si="19"/>
        <v>0</v>
      </c>
    </row>
    <row r="299" spans="1:5" s="79" customFormat="1" ht="18" customHeight="1" x14ac:dyDescent="0.25">
      <c r="A299" s="213"/>
      <c r="B299" s="80" t="s">
        <v>6</v>
      </c>
      <c r="C299" s="224"/>
      <c r="D299" s="224"/>
      <c r="E299" s="234">
        <f t="shared" si="19"/>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f>+'BPU Travaux'!C302</f>
        <v>0</v>
      </c>
      <c r="D302" s="214"/>
      <c r="E302" s="216">
        <f t="shared" ref="E302:E307" si="20">D302*C302</f>
        <v>0</v>
      </c>
    </row>
    <row r="303" spans="1:5" ht="18" customHeight="1" x14ac:dyDescent="0.25">
      <c r="A303" s="213"/>
      <c r="B303" s="80" t="s">
        <v>6</v>
      </c>
      <c r="C303" s="224"/>
      <c r="D303" s="224"/>
      <c r="E303" s="234">
        <f t="shared" si="20"/>
        <v>0</v>
      </c>
    </row>
    <row r="304" spans="1:5" ht="18" customHeight="1" x14ac:dyDescent="0.25">
      <c r="A304" s="212" t="s">
        <v>101</v>
      </c>
      <c r="B304" s="105" t="s">
        <v>585</v>
      </c>
      <c r="C304" s="214">
        <f>+'BPU Travaux'!C304</f>
        <v>0</v>
      </c>
      <c r="D304" s="214"/>
      <c r="E304" s="216">
        <f t="shared" si="20"/>
        <v>0</v>
      </c>
    </row>
    <row r="305" spans="1:5" ht="18" customHeight="1" x14ac:dyDescent="0.25">
      <c r="A305" s="213"/>
      <c r="B305" s="80" t="s">
        <v>6</v>
      </c>
      <c r="C305" s="224"/>
      <c r="D305" s="224"/>
      <c r="E305" s="234">
        <f t="shared" si="20"/>
        <v>0</v>
      </c>
    </row>
    <row r="306" spans="1:5" s="79" customFormat="1" ht="18" customHeight="1" x14ac:dyDescent="0.25">
      <c r="A306" s="212" t="s">
        <v>102</v>
      </c>
      <c r="B306" s="105" t="s">
        <v>583</v>
      </c>
      <c r="C306" s="214">
        <f>+'BPU Travaux'!C306</f>
        <v>0</v>
      </c>
      <c r="D306" s="214"/>
      <c r="E306" s="216">
        <f t="shared" si="20"/>
        <v>0</v>
      </c>
    </row>
    <row r="307" spans="1:5" s="79" customFormat="1" ht="18" customHeight="1" x14ac:dyDescent="0.25">
      <c r="A307" s="213"/>
      <c r="B307" s="80" t="s">
        <v>6</v>
      </c>
      <c r="C307" s="224"/>
      <c r="D307" s="215"/>
      <c r="E307" s="217">
        <f t="shared" si="20"/>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f>+'BPU Travaux'!C310</f>
        <v>0</v>
      </c>
      <c r="D310" s="214"/>
      <c r="E310" s="216">
        <f t="shared" ref="E310:E319" si="21">D310*C310</f>
        <v>0</v>
      </c>
    </row>
    <row r="311" spans="1:5" ht="18" customHeight="1" x14ac:dyDescent="0.25">
      <c r="A311" s="213"/>
      <c r="B311" s="80" t="s">
        <v>6</v>
      </c>
      <c r="C311" s="224"/>
      <c r="D311" s="215"/>
      <c r="E311" s="217">
        <f t="shared" si="21"/>
        <v>0</v>
      </c>
    </row>
    <row r="312" spans="1:5" ht="18" customHeight="1" x14ac:dyDescent="0.25">
      <c r="A312" s="212" t="s">
        <v>107</v>
      </c>
      <c r="B312" s="105" t="s">
        <v>586</v>
      </c>
      <c r="C312" s="214">
        <f>+'BPU Travaux'!C312</f>
        <v>0</v>
      </c>
      <c r="D312" s="214"/>
      <c r="E312" s="216">
        <f t="shared" si="21"/>
        <v>0</v>
      </c>
    </row>
    <row r="313" spans="1:5" ht="18" customHeight="1" x14ac:dyDescent="0.25">
      <c r="A313" s="213"/>
      <c r="B313" s="80" t="s">
        <v>6</v>
      </c>
      <c r="C313" s="224"/>
      <c r="D313" s="215"/>
      <c r="E313" s="217">
        <f t="shared" si="21"/>
        <v>0</v>
      </c>
    </row>
    <row r="314" spans="1:5" ht="18" customHeight="1" x14ac:dyDescent="0.25">
      <c r="A314" s="212" t="s">
        <v>109</v>
      </c>
      <c r="B314" s="105" t="s">
        <v>585</v>
      </c>
      <c r="C314" s="214">
        <f>+'BPU Travaux'!C314</f>
        <v>0</v>
      </c>
      <c r="D314" s="214"/>
      <c r="E314" s="216">
        <f t="shared" si="21"/>
        <v>0</v>
      </c>
    </row>
    <row r="315" spans="1:5" ht="18" customHeight="1" x14ac:dyDescent="0.25">
      <c r="A315" s="213"/>
      <c r="B315" s="80" t="s">
        <v>6</v>
      </c>
      <c r="C315" s="224"/>
      <c r="D315" s="215"/>
      <c r="E315" s="217">
        <f t="shared" si="21"/>
        <v>0</v>
      </c>
    </row>
    <row r="316" spans="1:5" ht="18" customHeight="1" x14ac:dyDescent="0.25">
      <c r="A316" s="212" t="s">
        <v>111</v>
      </c>
      <c r="B316" s="105" t="s">
        <v>584</v>
      </c>
      <c r="C316" s="214">
        <f>+'BPU Travaux'!C316</f>
        <v>0</v>
      </c>
      <c r="D316" s="214"/>
      <c r="E316" s="216">
        <f t="shared" si="21"/>
        <v>0</v>
      </c>
    </row>
    <row r="317" spans="1:5" ht="18" customHeight="1" x14ac:dyDescent="0.25">
      <c r="A317" s="213"/>
      <c r="B317" s="80" t="s">
        <v>6</v>
      </c>
      <c r="C317" s="224"/>
      <c r="D317" s="215"/>
      <c r="E317" s="217">
        <f t="shared" si="21"/>
        <v>0</v>
      </c>
    </row>
    <row r="318" spans="1:5" ht="18" customHeight="1" x14ac:dyDescent="0.25">
      <c r="A318" s="212" t="s">
        <v>113</v>
      </c>
      <c r="B318" s="105" t="s">
        <v>583</v>
      </c>
      <c r="C318" s="214">
        <f>+'BPU Travaux'!C318</f>
        <v>0</v>
      </c>
      <c r="D318" s="214"/>
      <c r="E318" s="216">
        <f t="shared" si="21"/>
        <v>0</v>
      </c>
    </row>
    <row r="319" spans="1:5" ht="18" customHeight="1" x14ac:dyDescent="0.25">
      <c r="A319" s="213"/>
      <c r="B319" s="80" t="s">
        <v>6</v>
      </c>
      <c r="C319" s="224"/>
      <c r="D319" s="215"/>
      <c r="E319" s="217">
        <f t="shared" si="21"/>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f>+'BPU Travaux'!C322</f>
        <v>0</v>
      </c>
      <c r="D322" s="214"/>
      <c r="E322" s="216">
        <f t="shared" ref="E322:E333" si="22">D322*C322</f>
        <v>0</v>
      </c>
    </row>
    <row r="323" spans="1:5" s="81" customFormat="1" ht="18" customHeight="1" x14ac:dyDescent="0.2">
      <c r="A323" s="218"/>
      <c r="B323" s="134" t="s">
        <v>580</v>
      </c>
      <c r="C323" s="224"/>
      <c r="D323" s="224"/>
      <c r="E323" s="234">
        <f t="shared" si="22"/>
        <v>0</v>
      </c>
    </row>
    <row r="324" spans="1:5" s="81" customFormat="1" ht="18" customHeight="1" x14ac:dyDescent="0.2">
      <c r="A324" s="213"/>
      <c r="B324" s="80" t="s">
        <v>6</v>
      </c>
      <c r="C324" s="224"/>
      <c r="D324" s="215"/>
      <c r="E324" s="217">
        <f t="shared" si="22"/>
        <v>0</v>
      </c>
    </row>
    <row r="325" spans="1:5" s="81" customFormat="1" ht="18" customHeight="1" x14ac:dyDescent="0.2">
      <c r="A325" s="212" t="s">
        <v>121</v>
      </c>
      <c r="B325" s="53" t="s">
        <v>578</v>
      </c>
      <c r="C325" s="214">
        <f>+'BPU Travaux'!C325</f>
        <v>0</v>
      </c>
      <c r="D325" s="214"/>
      <c r="E325" s="216">
        <f t="shared" si="22"/>
        <v>0</v>
      </c>
    </row>
    <row r="326" spans="1:5" s="81" customFormat="1" ht="18" customHeight="1" x14ac:dyDescent="0.2">
      <c r="A326" s="218"/>
      <c r="B326" s="134" t="s">
        <v>579</v>
      </c>
      <c r="C326" s="224"/>
      <c r="D326" s="224"/>
      <c r="E326" s="234">
        <f t="shared" si="22"/>
        <v>0</v>
      </c>
    </row>
    <row r="327" spans="1:5" s="81" customFormat="1" ht="18" customHeight="1" x14ac:dyDescent="0.2">
      <c r="A327" s="213"/>
      <c r="B327" s="80" t="s">
        <v>6</v>
      </c>
      <c r="C327" s="224"/>
      <c r="D327" s="215"/>
      <c r="E327" s="217">
        <f t="shared" si="22"/>
        <v>0</v>
      </c>
    </row>
    <row r="328" spans="1:5" s="81" customFormat="1" ht="18" customHeight="1" x14ac:dyDescent="0.2">
      <c r="A328" s="212" t="s">
        <v>122</v>
      </c>
      <c r="B328" s="53" t="s">
        <v>578</v>
      </c>
      <c r="C328" s="214">
        <f>+'BPU Travaux'!C328</f>
        <v>0</v>
      </c>
      <c r="D328" s="214"/>
      <c r="E328" s="216">
        <f t="shared" si="22"/>
        <v>0</v>
      </c>
    </row>
    <row r="329" spans="1:5" s="81" customFormat="1" ht="18" customHeight="1" x14ac:dyDescent="0.2">
      <c r="A329" s="218"/>
      <c r="B329" s="134" t="s">
        <v>577</v>
      </c>
      <c r="C329" s="224"/>
      <c r="D329" s="224"/>
      <c r="E329" s="234">
        <f t="shared" si="22"/>
        <v>0</v>
      </c>
    </row>
    <row r="330" spans="1:5" s="81" customFormat="1" ht="18" customHeight="1" x14ac:dyDescent="0.2">
      <c r="A330" s="213"/>
      <c r="B330" s="80" t="s">
        <v>6</v>
      </c>
      <c r="C330" s="224"/>
      <c r="D330" s="215"/>
      <c r="E330" s="217">
        <f t="shared" si="22"/>
        <v>0</v>
      </c>
    </row>
    <row r="331" spans="1:5" s="81" customFormat="1" ht="18" customHeight="1" x14ac:dyDescent="0.2">
      <c r="A331" s="212" t="s">
        <v>123</v>
      </c>
      <c r="B331" s="53" t="s">
        <v>576</v>
      </c>
      <c r="C331" s="214">
        <f>+'BPU Travaux'!C331</f>
        <v>0</v>
      </c>
      <c r="D331" s="214"/>
      <c r="E331" s="216">
        <f t="shared" si="22"/>
        <v>0</v>
      </c>
    </row>
    <row r="332" spans="1:5" s="81" customFormat="1" ht="18" customHeight="1" x14ac:dyDescent="0.2">
      <c r="A332" s="218"/>
      <c r="B332" s="134" t="s">
        <v>575</v>
      </c>
      <c r="C332" s="224"/>
      <c r="D332" s="224"/>
      <c r="E332" s="234">
        <f t="shared" si="22"/>
        <v>0</v>
      </c>
    </row>
    <row r="333" spans="1:5" s="81" customFormat="1" ht="18" customHeight="1" x14ac:dyDescent="0.2">
      <c r="A333" s="213"/>
      <c r="B333" s="80" t="s">
        <v>6</v>
      </c>
      <c r="C333" s="224"/>
      <c r="D333" s="215"/>
      <c r="E333" s="217">
        <f t="shared" si="22"/>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f>+'BPU Travaux'!C336</f>
        <v>0</v>
      </c>
      <c r="D336" s="214"/>
      <c r="E336" s="216">
        <f t="shared" ref="E336:E349" si="23">D336*C336</f>
        <v>0</v>
      </c>
    </row>
    <row r="337" spans="1:5" ht="18" customHeight="1" x14ac:dyDescent="0.25">
      <c r="A337" s="213"/>
      <c r="B337" s="80" t="s">
        <v>6</v>
      </c>
      <c r="C337" s="224"/>
      <c r="D337" s="215"/>
      <c r="E337" s="217">
        <f t="shared" si="23"/>
        <v>0</v>
      </c>
    </row>
    <row r="338" spans="1:5" ht="18" customHeight="1" x14ac:dyDescent="0.25">
      <c r="A338" s="212" t="s">
        <v>126</v>
      </c>
      <c r="B338" s="105" t="s">
        <v>571</v>
      </c>
      <c r="C338" s="214">
        <f>+'BPU Travaux'!C338</f>
        <v>0</v>
      </c>
      <c r="D338" s="214"/>
      <c r="E338" s="216">
        <f t="shared" si="23"/>
        <v>0</v>
      </c>
    </row>
    <row r="339" spans="1:5" ht="18" customHeight="1" x14ac:dyDescent="0.25">
      <c r="A339" s="213"/>
      <c r="B339" s="80" t="s">
        <v>6</v>
      </c>
      <c r="C339" s="224"/>
      <c r="D339" s="215"/>
      <c r="E339" s="217">
        <f t="shared" si="23"/>
        <v>0</v>
      </c>
    </row>
    <row r="340" spans="1:5" ht="18" customHeight="1" x14ac:dyDescent="0.25">
      <c r="A340" s="212" t="s">
        <v>127</v>
      </c>
      <c r="B340" s="105" t="s">
        <v>570</v>
      </c>
      <c r="C340" s="214">
        <f>+'BPU Travaux'!C340</f>
        <v>0</v>
      </c>
      <c r="D340" s="214"/>
      <c r="E340" s="216">
        <f t="shared" si="23"/>
        <v>0</v>
      </c>
    </row>
    <row r="341" spans="1:5" ht="18" customHeight="1" x14ac:dyDescent="0.25">
      <c r="A341" s="213"/>
      <c r="B341" s="80" t="s">
        <v>6</v>
      </c>
      <c r="C341" s="224"/>
      <c r="D341" s="215"/>
      <c r="E341" s="217">
        <f t="shared" si="23"/>
        <v>0</v>
      </c>
    </row>
    <row r="342" spans="1:5" ht="18" customHeight="1" x14ac:dyDescent="0.25">
      <c r="A342" s="212" t="s">
        <v>128</v>
      </c>
      <c r="B342" s="105" t="s">
        <v>569</v>
      </c>
      <c r="C342" s="214">
        <f>+'BPU Travaux'!C342</f>
        <v>0</v>
      </c>
      <c r="D342" s="214"/>
      <c r="E342" s="216">
        <f t="shared" si="23"/>
        <v>0</v>
      </c>
    </row>
    <row r="343" spans="1:5" ht="18" customHeight="1" x14ac:dyDescent="0.25">
      <c r="A343" s="213"/>
      <c r="B343" s="80" t="s">
        <v>6</v>
      </c>
      <c r="C343" s="224"/>
      <c r="D343" s="215"/>
      <c r="E343" s="217">
        <f t="shared" si="23"/>
        <v>0</v>
      </c>
    </row>
    <row r="344" spans="1:5" ht="18" customHeight="1" x14ac:dyDescent="0.25">
      <c r="A344" s="212" t="s">
        <v>129</v>
      </c>
      <c r="B344" s="105" t="s">
        <v>568</v>
      </c>
      <c r="C344" s="214">
        <f>+'BPU Travaux'!C344</f>
        <v>0</v>
      </c>
      <c r="D344" s="214"/>
      <c r="E344" s="216">
        <f t="shared" si="23"/>
        <v>0</v>
      </c>
    </row>
    <row r="345" spans="1:5" ht="18" customHeight="1" x14ac:dyDescent="0.25">
      <c r="A345" s="213"/>
      <c r="B345" s="80" t="s">
        <v>6</v>
      </c>
      <c r="C345" s="224"/>
      <c r="D345" s="215"/>
      <c r="E345" s="217">
        <f t="shared" si="23"/>
        <v>0</v>
      </c>
    </row>
    <row r="346" spans="1:5" ht="18" customHeight="1" x14ac:dyDescent="0.25">
      <c r="A346" s="212" t="s">
        <v>130</v>
      </c>
      <c r="B346" s="105" t="s">
        <v>567</v>
      </c>
      <c r="C346" s="214">
        <f>+'BPU Travaux'!C346</f>
        <v>0</v>
      </c>
      <c r="D346" s="214"/>
      <c r="E346" s="216">
        <f t="shared" si="23"/>
        <v>0</v>
      </c>
    </row>
    <row r="347" spans="1:5" ht="18" customHeight="1" x14ac:dyDescent="0.25">
      <c r="A347" s="213"/>
      <c r="B347" s="80" t="s">
        <v>6</v>
      </c>
      <c r="C347" s="224"/>
      <c r="D347" s="215"/>
      <c r="E347" s="217">
        <f t="shared" si="23"/>
        <v>0</v>
      </c>
    </row>
    <row r="348" spans="1:5" ht="18" customHeight="1" x14ac:dyDescent="0.25">
      <c r="A348" s="212" t="s">
        <v>131</v>
      </c>
      <c r="B348" s="105" t="s">
        <v>566</v>
      </c>
      <c r="C348" s="214">
        <f>+'BPU Travaux'!C348</f>
        <v>0</v>
      </c>
      <c r="D348" s="214"/>
      <c r="E348" s="216">
        <f t="shared" si="23"/>
        <v>0</v>
      </c>
    </row>
    <row r="349" spans="1:5" ht="18" customHeight="1" x14ac:dyDescent="0.25">
      <c r="A349" s="218"/>
      <c r="B349" s="118" t="s">
        <v>6</v>
      </c>
      <c r="C349" s="224"/>
      <c r="D349" s="215"/>
      <c r="E349" s="217">
        <f t="shared" si="23"/>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f>+'BPU Travaux'!C352</f>
        <v>0</v>
      </c>
      <c r="D352" s="214"/>
      <c r="E352" s="216">
        <f t="shared" ref="E352:E377" si="24">D352*C352</f>
        <v>0</v>
      </c>
    </row>
    <row r="353" spans="1:5" s="7" customFormat="1" ht="19.899999999999999" customHeight="1" x14ac:dyDescent="0.2">
      <c r="A353" s="16"/>
      <c r="B353" s="31" t="s">
        <v>6</v>
      </c>
      <c r="C353" s="224"/>
      <c r="D353" s="215"/>
      <c r="E353" s="217">
        <f t="shared" si="24"/>
        <v>0</v>
      </c>
    </row>
    <row r="354" spans="1:5" s="7" customFormat="1" ht="19.899999999999999" customHeight="1" x14ac:dyDescent="0.2">
      <c r="A354" s="14" t="s">
        <v>133</v>
      </c>
      <c r="B354" s="15" t="s">
        <v>84</v>
      </c>
      <c r="C354" s="214">
        <f>+'BPU Travaux'!C354</f>
        <v>0</v>
      </c>
      <c r="D354" s="214"/>
      <c r="E354" s="216">
        <f t="shared" si="24"/>
        <v>0</v>
      </c>
    </row>
    <row r="355" spans="1:5" s="7" customFormat="1" ht="19.899999999999999" customHeight="1" x14ac:dyDescent="0.2">
      <c r="A355" s="16"/>
      <c r="B355" s="31" t="s">
        <v>6</v>
      </c>
      <c r="C355" s="224"/>
      <c r="D355" s="215"/>
      <c r="E355" s="217">
        <f t="shared" si="24"/>
        <v>0</v>
      </c>
    </row>
    <row r="356" spans="1:5" s="7" customFormat="1" ht="19.899999999999999" customHeight="1" x14ac:dyDescent="0.2">
      <c r="A356" s="14" t="s">
        <v>134</v>
      </c>
      <c r="B356" s="15" t="s">
        <v>86</v>
      </c>
      <c r="C356" s="214">
        <f>+'BPU Travaux'!C356</f>
        <v>0</v>
      </c>
      <c r="D356" s="214"/>
      <c r="E356" s="216">
        <f t="shared" si="24"/>
        <v>0</v>
      </c>
    </row>
    <row r="357" spans="1:5" s="7" customFormat="1" ht="19.899999999999999" customHeight="1" x14ac:dyDescent="0.2">
      <c r="A357" s="16"/>
      <c r="B357" s="31" t="s">
        <v>6</v>
      </c>
      <c r="C357" s="224"/>
      <c r="D357" s="215"/>
      <c r="E357" s="217">
        <f t="shared" si="24"/>
        <v>0</v>
      </c>
    </row>
    <row r="358" spans="1:5" s="7" customFormat="1" ht="19.899999999999999" customHeight="1" x14ac:dyDescent="0.2">
      <c r="A358" s="14" t="s">
        <v>135</v>
      </c>
      <c r="B358" s="15" t="s">
        <v>88</v>
      </c>
      <c r="C358" s="214">
        <f>+'BPU Travaux'!C358</f>
        <v>0</v>
      </c>
      <c r="D358" s="214"/>
      <c r="E358" s="216">
        <f t="shared" si="24"/>
        <v>0</v>
      </c>
    </row>
    <row r="359" spans="1:5" s="7" customFormat="1" ht="19.899999999999999" customHeight="1" x14ac:dyDescent="0.2">
      <c r="A359" s="16"/>
      <c r="B359" s="31" t="s">
        <v>6</v>
      </c>
      <c r="C359" s="224"/>
      <c r="D359" s="215"/>
      <c r="E359" s="217">
        <f t="shared" si="24"/>
        <v>0</v>
      </c>
    </row>
    <row r="360" spans="1:5" s="7" customFormat="1" ht="19.899999999999999" customHeight="1" x14ac:dyDescent="0.2">
      <c r="A360" s="14" t="s">
        <v>136</v>
      </c>
      <c r="B360" s="15" t="s">
        <v>90</v>
      </c>
      <c r="C360" s="214">
        <f>+'BPU Travaux'!C360</f>
        <v>0</v>
      </c>
      <c r="D360" s="214"/>
      <c r="E360" s="216">
        <f t="shared" si="24"/>
        <v>0</v>
      </c>
    </row>
    <row r="361" spans="1:5" s="7" customFormat="1" ht="19.899999999999999" customHeight="1" x14ac:dyDescent="0.2">
      <c r="A361" s="16"/>
      <c r="B361" s="31" t="s">
        <v>6</v>
      </c>
      <c r="C361" s="224"/>
      <c r="D361" s="215"/>
      <c r="E361" s="217">
        <f t="shared" si="24"/>
        <v>0</v>
      </c>
    </row>
    <row r="362" spans="1:5" s="7" customFormat="1" ht="19.899999999999999" customHeight="1" x14ac:dyDescent="0.2">
      <c r="A362" s="14" t="s">
        <v>721</v>
      </c>
      <c r="B362" s="15" t="s">
        <v>91</v>
      </c>
      <c r="C362" s="214">
        <f>+'BPU Travaux'!C362</f>
        <v>0</v>
      </c>
      <c r="D362" s="214"/>
      <c r="E362" s="216">
        <f t="shared" si="24"/>
        <v>0</v>
      </c>
    </row>
    <row r="363" spans="1:5" s="7" customFormat="1" ht="19.899999999999999" customHeight="1" x14ac:dyDescent="0.2">
      <c r="A363" s="16"/>
      <c r="B363" s="31" t="s">
        <v>6</v>
      </c>
      <c r="C363" s="224"/>
      <c r="D363" s="215"/>
      <c r="E363" s="217">
        <f t="shared" si="24"/>
        <v>0</v>
      </c>
    </row>
    <row r="364" spans="1:5" s="7" customFormat="1" ht="19.899999999999999" customHeight="1" x14ac:dyDescent="0.2">
      <c r="A364" s="14" t="s">
        <v>137</v>
      </c>
      <c r="B364" s="15" t="s">
        <v>92</v>
      </c>
      <c r="C364" s="214">
        <f>+'BPU Travaux'!C364</f>
        <v>0</v>
      </c>
      <c r="D364" s="214"/>
      <c r="E364" s="216">
        <f t="shared" si="24"/>
        <v>0</v>
      </c>
    </row>
    <row r="365" spans="1:5" s="7" customFormat="1" ht="19.899999999999999" customHeight="1" x14ac:dyDescent="0.2">
      <c r="A365" s="16"/>
      <c r="B365" s="31" t="s">
        <v>6</v>
      </c>
      <c r="C365" s="224"/>
      <c r="D365" s="215"/>
      <c r="E365" s="217">
        <f t="shared" si="24"/>
        <v>0</v>
      </c>
    </row>
    <row r="366" spans="1:5" s="7" customFormat="1" ht="19.899999999999999" customHeight="1" x14ac:dyDescent="0.2">
      <c r="A366" s="14" t="s">
        <v>138</v>
      </c>
      <c r="B366" s="15" t="s">
        <v>93</v>
      </c>
      <c r="C366" s="214">
        <f>+'BPU Travaux'!C366</f>
        <v>0</v>
      </c>
      <c r="D366" s="214"/>
      <c r="E366" s="216">
        <f t="shared" si="24"/>
        <v>0</v>
      </c>
    </row>
    <row r="367" spans="1:5" s="7" customFormat="1" ht="19.899999999999999" customHeight="1" x14ac:dyDescent="0.2">
      <c r="A367" s="16"/>
      <c r="B367" s="31" t="s">
        <v>6</v>
      </c>
      <c r="C367" s="224"/>
      <c r="D367" s="215"/>
      <c r="E367" s="217">
        <f t="shared" si="24"/>
        <v>0</v>
      </c>
    </row>
    <row r="368" spans="1:5" s="7" customFormat="1" ht="19.899999999999999" customHeight="1" x14ac:dyDescent="0.2">
      <c r="A368" s="14" t="s">
        <v>722</v>
      </c>
      <c r="B368" s="15" t="s">
        <v>94</v>
      </c>
      <c r="C368" s="214">
        <f>+'BPU Travaux'!C368</f>
        <v>0</v>
      </c>
      <c r="D368" s="214">
        <v>5</v>
      </c>
      <c r="E368" s="216">
        <f t="shared" si="24"/>
        <v>0</v>
      </c>
    </row>
    <row r="369" spans="1:5" s="7" customFormat="1" ht="19.899999999999999" customHeight="1" x14ac:dyDescent="0.2">
      <c r="A369" s="16"/>
      <c r="B369" s="31" t="s">
        <v>6</v>
      </c>
      <c r="C369" s="224"/>
      <c r="D369" s="215"/>
      <c r="E369" s="217">
        <f t="shared" si="24"/>
        <v>0</v>
      </c>
    </row>
    <row r="370" spans="1:5" s="7" customFormat="1" ht="19.899999999999999" customHeight="1" x14ac:dyDescent="0.2">
      <c r="A370" s="14" t="s">
        <v>723</v>
      </c>
      <c r="B370" s="15" t="s">
        <v>95</v>
      </c>
      <c r="C370" s="214">
        <f>+'BPU Travaux'!C370</f>
        <v>0</v>
      </c>
      <c r="D370" s="214"/>
      <c r="E370" s="216">
        <f t="shared" si="24"/>
        <v>0</v>
      </c>
    </row>
    <row r="371" spans="1:5" s="7" customFormat="1" ht="19.899999999999999" customHeight="1" x14ac:dyDescent="0.2">
      <c r="A371" s="16"/>
      <c r="B371" s="31" t="s">
        <v>6</v>
      </c>
      <c r="C371" s="224"/>
      <c r="D371" s="215"/>
      <c r="E371" s="217">
        <f t="shared" si="24"/>
        <v>0</v>
      </c>
    </row>
    <row r="372" spans="1:5" s="7" customFormat="1" ht="19.899999999999999" customHeight="1" x14ac:dyDescent="0.2">
      <c r="A372" s="14" t="s">
        <v>724</v>
      </c>
      <c r="B372" s="15" t="s">
        <v>96</v>
      </c>
      <c r="C372" s="214">
        <f>+'BPU Travaux'!C372</f>
        <v>0</v>
      </c>
      <c r="D372" s="214"/>
      <c r="E372" s="216">
        <f t="shared" si="24"/>
        <v>0</v>
      </c>
    </row>
    <row r="373" spans="1:5" s="7" customFormat="1" ht="19.899999999999999" customHeight="1" x14ac:dyDescent="0.2">
      <c r="A373" s="16"/>
      <c r="B373" s="31" t="s">
        <v>6</v>
      </c>
      <c r="C373" s="224"/>
      <c r="D373" s="215"/>
      <c r="E373" s="217">
        <f t="shared" si="24"/>
        <v>0</v>
      </c>
    </row>
    <row r="374" spans="1:5" s="7" customFormat="1" ht="19.899999999999999" customHeight="1" x14ac:dyDescent="0.2">
      <c r="A374" s="14" t="s">
        <v>725</v>
      </c>
      <c r="B374" s="15" t="s">
        <v>97</v>
      </c>
      <c r="C374" s="214">
        <f>+'BPU Travaux'!C374</f>
        <v>0</v>
      </c>
      <c r="D374" s="214"/>
      <c r="E374" s="216">
        <f t="shared" si="24"/>
        <v>0</v>
      </c>
    </row>
    <row r="375" spans="1:5" s="7" customFormat="1" ht="19.899999999999999" customHeight="1" x14ac:dyDescent="0.2">
      <c r="A375" s="16"/>
      <c r="B375" s="31" t="s">
        <v>6</v>
      </c>
      <c r="C375" s="224"/>
      <c r="D375" s="215"/>
      <c r="E375" s="217">
        <f t="shared" si="24"/>
        <v>0</v>
      </c>
    </row>
    <row r="376" spans="1:5" s="7" customFormat="1" ht="19.899999999999999" customHeight="1" x14ac:dyDescent="0.2">
      <c r="A376" s="14" t="s">
        <v>726</v>
      </c>
      <c r="B376" s="15" t="s">
        <v>98</v>
      </c>
      <c r="C376" s="214">
        <f>+'BPU Travaux'!C376</f>
        <v>0</v>
      </c>
      <c r="D376" s="214"/>
      <c r="E376" s="216">
        <f t="shared" si="24"/>
        <v>0</v>
      </c>
    </row>
    <row r="377" spans="1:5" s="7" customFormat="1" ht="19.899999999999999" customHeight="1" x14ac:dyDescent="0.2">
      <c r="A377" s="16"/>
      <c r="B377" s="31" t="s">
        <v>6</v>
      </c>
      <c r="C377" s="224"/>
      <c r="D377" s="215"/>
      <c r="E377" s="217">
        <f t="shared" si="24"/>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f>+'BPU Travaux'!C380</f>
        <v>0</v>
      </c>
      <c r="D380" s="214"/>
      <c r="E380" s="216">
        <f t="shared" ref="E380:E395" si="25">D380*C380</f>
        <v>0</v>
      </c>
    </row>
    <row r="381" spans="1:5" s="7" customFormat="1" ht="19.899999999999999" customHeight="1" x14ac:dyDescent="0.2">
      <c r="A381" s="16"/>
      <c r="B381" s="31" t="s">
        <v>6</v>
      </c>
      <c r="C381" s="224"/>
      <c r="D381" s="215"/>
      <c r="E381" s="217">
        <f t="shared" si="25"/>
        <v>0</v>
      </c>
    </row>
    <row r="382" spans="1:5" s="7" customFormat="1" ht="19.899999999999999" customHeight="1" x14ac:dyDescent="0.2">
      <c r="A382" s="14" t="s">
        <v>142</v>
      </c>
      <c r="B382" s="15" t="s">
        <v>110</v>
      </c>
      <c r="C382" s="214">
        <f>+'BPU Travaux'!C382</f>
        <v>0</v>
      </c>
      <c r="D382" s="214"/>
      <c r="E382" s="216">
        <f t="shared" si="25"/>
        <v>0</v>
      </c>
    </row>
    <row r="383" spans="1:5" s="7" customFormat="1" ht="19.899999999999999" customHeight="1" x14ac:dyDescent="0.2">
      <c r="A383" s="16"/>
      <c r="B383" s="31" t="s">
        <v>6</v>
      </c>
      <c r="C383" s="224"/>
      <c r="D383" s="215"/>
      <c r="E383" s="217">
        <f t="shared" si="25"/>
        <v>0</v>
      </c>
    </row>
    <row r="384" spans="1:5" s="7" customFormat="1" ht="19.899999999999999" customHeight="1" x14ac:dyDescent="0.2">
      <c r="A384" s="14" t="s">
        <v>144</v>
      </c>
      <c r="B384" s="15" t="s">
        <v>112</v>
      </c>
      <c r="C384" s="214">
        <f>+'BPU Travaux'!C384</f>
        <v>0</v>
      </c>
      <c r="D384" s="214"/>
      <c r="E384" s="216">
        <f t="shared" si="25"/>
        <v>0</v>
      </c>
    </row>
    <row r="385" spans="1:7" s="7" customFormat="1" ht="19.899999999999999" customHeight="1" x14ac:dyDescent="0.2">
      <c r="A385" s="16"/>
      <c r="B385" s="31" t="s">
        <v>6</v>
      </c>
      <c r="C385" s="224"/>
      <c r="D385" s="215"/>
      <c r="E385" s="217">
        <f t="shared" si="25"/>
        <v>0</v>
      </c>
    </row>
    <row r="386" spans="1:7" s="7" customFormat="1" ht="19.899999999999999" customHeight="1" x14ac:dyDescent="0.2">
      <c r="A386" s="14" t="s">
        <v>146</v>
      </c>
      <c r="B386" s="15" t="s">
        <v>114</v>
      </c>
      <c r="C386" s="214">
        <f>+'BPU Travaux'!C386</f>
        <v>0</v>
      </c>
      <c r="D386" s="214"/>
      <c r="E386" s="216">
        <f t="shared" si="25"/>
        <v>0</v>
      </c>
    </row>
    <row r="387" spans="1:7" s="7" customFormat="1" ht="19.899999999999999" customHeight="1" x14ac:dyDescent="0.2">
      <c r="A387" s="16"/>
      <c r="B387" s="31" t="s">
        <v>6</v>
      </c>
      <c r="C387" s="224"/>
      <c r="D387" s="215"/>
      <c r="E387" s="217">
        <f t="shared" si="25"/>
        <v>0</v>
      </c>
    </row>
    <row r="388" spans="1:7" s="7" customFormat="1" ht="19.899999999999999" customHeight="1" x14ac:dyDescent="0.2">
      <c r="A388" s="14" t="s">
        <v>727</v>
      </c>
      <c r="B388" s="15" t="s">
        <v>115</v>
      </c>
      <c r="C388" s="214">
        <f>+'BPU Travaux'!C388</f>
        <v>0</v>
      </c>
      <c r="D388" s="214"/>
      <c r="E388" s="216">
        <f t="shared" si="25"/>
        <v>0</v>
      </c>
    </row>
    <row r="389" spans="1:7" s="7" customFormat="1" ht="19.899999999999999" customHeight="1" x14ac:dyDescent="0.2">
      <c r="A389" s="16"/>
      <c r="B389" s="31" t="s">
        <v>6</v>
      </c>
      <c r="C389" s="224"/>
      <c r="D389" s="215"/>
      <c r="E389" s="217">
        <f t="shared" si="25"/>
        <v>0</v>
      </c>
    </row>
    <row r="390" spans="1:7" s="7" customFormat="1" ht="19.899999999999999" customHeight="1" x14ac:dyDescent="0.2">
      <c r="A390" s="14" t="s">
        <v>728</v>
      </c>
      <c r="B390" s="15" t="s">
        <v>116</v>
      </c>
      <c r="C390" s="214">
        <f>+'BPU Travaux'!C390</f>
        <v>0</v>
      </c>
      <c r="D390" s="214"/>
      <c r="E390" s="216">
        <f t="shared" si="25"/>
        <v>0</v>
      </c>
    </row>
    <row r="391" spans="1:7" s="7" customFormat="1" ht="19.899999999999999" customHeight="1" x14ac:dyDescent="0.2">
      <c r="A391" s="16"/>
      <c r="B391" s="31" t="s">
        <v>6</v>
      </c>
      <c r="C391" s="224"/>
      <c r="D391" s="215"/>
      <c r="E391" s="217">
        <f t="shared" si="25"/>
        <v>0</v>
      </c>
    </row>
    <row r="392" spans="1:7" s="7" customFormat="1" ht="19.899999999999999" customHeight="1" x14ac:dyDescent="0.2">
      <c r="A392" s="14" t="s">
        <v>729</v>
      </c>
      <c r="B392" s="15" t="s">
        <v>117</v>
      </c>
      <c r="C392" s="214">
        <f>+'BPU Travaux'!C392</f>
        <v>0</v>
      </c>
      <c r="D392" s="214"/>
      <c r="E392" s="216">
        <f t="shared" si="25"/>
        <v>0</v>
      </c>
    </row>
    <row r="393" spans="1:7" s="7" customFormat="1" ht="19.899999999999999" customHeight="1" x14ac:dyDescent="0.2">
      <c r="A393" s="16"/>
      <c r="B393" s="31" t="s">
        <v>6</v>
      </c>
      <c r="C393" s="224"/>
      <c r="D393" s="215"/>
      <c r="E393" s="217">
        <f t="shared" si="25"/>
        <v>0</v>
      </c>
    </row>
    <row r="394" spans="1:7" s="7" customFormat="1" ht="19.899999999999999" customHeight="1" x14ac:dyDescent="0.2">
      <c r="A394" s="14" t="s">
        <v>730</v>
      </c>
      <c r="B394" s="15" t="s">
        <v>118</v>
      </c>
      <c r="C394" s="214">
        <f>+'BPU Travaux'!C394</f>
        <v>0</v>
      </c>
      <c r="D394" s="214"/>
      <c r="E394" s="216">
        <f t="shared" si="25"/>
        <v>0</v>
      </c>
    </row>
    <row r="395" spans="1:7" s="7" customFormat="1" ht="19.899999999999999" customHeight="1" x14ac:dyDescent="0.2">
      <c r="A395" s="16"/>
      <c r="B395" s="31" t="s">
        <v>6</v>
      </c>
      <c r="C395" s="224"/>
      <c r="D395" s="215"/>
      <c r="E395" s="217">
        <f t="shared" si="25"/>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f>+'BPU Travaux'!C398</f>
        <v>0</v>
      </c>
      <c r="D398" s="214"/>
      <c r="E398" s="216">
        <f t="shared" ref="E398:E421" si="26">D398*C398</f>
        <v>0</v>
      </c>
      <c r="G398" s="35"/>
    </row>
    <row r="399" spans="1:7" s="7" customFormat="1" ht="16.149999999999999" customHeight="1" x14ac:dyDescent="0.2">
      <c r="A399" s="16"/>
      <c r="B399" s="31" t="s">
        <v>6</v>
      </c>
      <c r="C399" s="224"/>
      <c r="D399" s="215"/>
      <c r="E399" s="217">
        <f t="shared" si="26"/>
        <v>0</v>
      </c>
      <c r="G399" s="35"/>
    </row>
    <row r="400" spans="1:7" s="7" customFormat="1" ht="16.149999999999999" customHeight="1" x14ac:dyDescent="0.2">
      <c r="A400" s="14" t="s">
        <v>149</v>
      </c>
      <c r="B400" s="15" t="s">
        <v>155</v>
      </c>
      <c r="C400" s="214">
        <f>+'BPU Travaux'!C400</f>
        <v>0</v>
      </c>
      <c r="D400" s="214"/>
      <c r="E400" s="216">
        <f t="shared" si="26"/>
        <v>0</v>
      </c>
      <c r="G400" s="35"/>
    </row>
    <row r="401" spans="1:7" s="7" customFormat="1" ht="16.149999999999999" customHeight="1" x14ac:dyDescent="0.2">
      <c r="A401" s="16"/>
      <c r="B401" s="31" t="s">
        <v>6</v>
      </c>
      <c r="C401" s="224"/>
      <c r="D401" s="215"/>
      <c r="E401" s="217">
        <f t="shared" si="26"/>
        <v>0</v>
      </c>
      <c r="G401" s="35"/>
    </row>
    <row r="402" spans="1:7" s="7" customFormat="1" ht="16.149999999999999" customHeight="1" x14ac:dyDescent="0.2">
      <c r="A402" s="14" t="s">
        <v>150</v>
      </c>
      <c r="B402" s="15" t="s">
        <v>156</v>
      </c>
      <c r="C402" s="214">
        <f>+'BPU Travaux'!C402</f>
        <v>0</v>
      </c>
      <c r="D402" s="214"/>
      <c r="E402" s="216">
        <f t="shared" si="26"/>
        <v>0</v>
      </c>
      <c r="G402" s="35"/>
    </row>
    <row r="403" spans="1:7" s="7" customFormat="1" ht="16.149999999999999" customHeight="1" x14ac:dyDescent="0.2">
      <c r="A403" s="16"/>
      <c r="B403" s="31" t="s">
        <v>6</v>
      </c>
      <c r="C403" s="224"/>
      <c r="D403" s="215"/>
      <c r="E403" s="217">
        <f t="shared" si="26"/>
        <v>0</v>
      </c>
      <c r="G403" s="35"/>
    </row>
    <row r="404" spans="1:7" s="7" customFormat="1" ht="16.149999999999999" customHeight="1" x14ac:dyDescent="0.2">
      <c r="A404" s="14" t="s">
        <v>151</v>
      </c>
      <c r="B404" s="15" t="s">
        <v>157</v>
      </c>
      <c r="C404" s="214">
        <f>+'BPU Travaux'!C404</f>
        <v>0</v>
      </c>
      <c r="D404" s="214"/>
      <c r="E404" s="216">
        <f t="shared" si="26"/>
        <v>0</v>
      </c>
    </row>
    <row r="405" spans="1:7" s="7" customFormat="1" ht="16.149999999999999" customHeight="1" x14ac:dyDescent="0.2">
      <c r="A405" s="16"/>
      <c r="B405" s="31" t="s">
        <v>6</v>
      </c>
      <c r="C405" s="224"/>
      <c r="D405" s="215"/>
      <c r="E405" s="217">
        <f t="shared" si="26"/>
        <v>0</v>
      </c>
    </row>
    <row r="406" spans="1:7" s="7" customFormat="1" ht="16.149999999999999" customHeight="1" x14ac:dyDescent="0.2">
      <c r="A406" s="14" t="s">
        <v>731</v>
      </c>
      <c r="B406" s="15" t="s">
        <v>158</v>
      </c>
      <c r="C406" s="214">
        <f>+'BPU Travaux'!C406</f>
        <v>0</v>
      </c>
      <c r="D406" s="214"/>
      <c r="E406" s="216">
        <f t="shared" si="26"/>
        <v>0</v>
      </c>
    </row>
    <row r="407" spans="1:7" s="7" customFormat="1" ht="16.149999999999999" customHeight="1" x14ac:dyDescent="0.2">
      <c r="A407" s="16"/>
      <c r="B407" s="31" t="s">
        <v>6</v>
      </c>
      <c r="C407" s="224"/>
      <c r="D407" s="215"/>
      <c r="E407" s="217">
        <f t="shared" si="26"/>
        <v>0</v>
      </c>
    </row>
    <row r="408" spans="1:7" s="7" customFormat="1" ht="16.149999999999999" customHeight="1" x14ac:dyDescent="0.2">
      <c r="A408" s="14" t="s">
        <v>732</v>
      </c>
      <c r="B408" s="15" t="s">
        <v>103</v>
      </c>
      <c r="C408" s="214">
        <f>+'BPU Travaux'!C408</f>
        <v>0</v>
      </c>
      <c r="D408" s="214"/>
      <c r="E408" s="216">
        <f t="shared" si="26"/>
        <v>0</v>
      </c>
    </row>
    <row r="409" spans="1:7" s="7" customFormat="1" ht="16.149999999999999" customHeight="1" x14ac:dyDescent="0.2">
      <c r="A409" s="16"/>
      <c r="B409" s="31" t="s">
        <v>6</v>
      </c>
      <c r="C409" s="224"/>
      <c r="D409" s="215"/>
      <c r="E409" s="217">
        <f t="shared" si="26"/>
        <v>0</v>
      </c>
    </row>
    <row r="410" spans="1:7" s="7" customFormat="1" ht="16.149999999999999" customHeight="1" x14ac:dyDescent="0.2">
      <c r="A410" s="14" t="s">
        <v>733</v>
      </c>
      <c r="B410" s="15" t="s">
        <v>159</v>
      </c>
      <c r="C410" s="214">
        <f>+'BPU Travaux'!C410</f>
        <v>0</v>
      </c>
      <c r="D410" s="214"/>
      <c r="E410" s="216">
        <f t="shared" si="26"/>
        <v>0</v>
      </c>
    </row>
    <row r="411" spans="1:7" s="7" customFormat="1" ht="16.149999999999999" customHeight="1" x14ac:dyDescent="0.2">
      <c r="A411" s="16"/>
      <c r="B411" s="31" t="s">
        <v>6</v>
      </c>
      <c r="C411" s="224"/>
      <c r="D411" s="215"/>
      <c r="E411" s="217">
        <f t="shared" si="26"/>
        <v>0</v>
      </c>
    </row>
    <row r="412" spans="1:7" s="7" customFormat="1" ht="16.149999999999999" customHeight="1" x14ac:dyDescent="0.2">
      <c r="A412" s="14" t="s">
        <v>734</v>
      </c>
      <c r="B412" s="15" t="s">
        <v>160</v>
      </c>
      <c r="C412" s="214">
        <f>+'BPU Travaux'!C412</f>
        <v>0</v>
      </c>
      <c r="D412" s="214"/>
      <c r="E412" s="216">
        <f t="shared" si="26"/>
        <v>0</v>
      </c>
    </row>
    <row r="413" spans="1:7" s="7" customFormat="1" ht="16.149999999999999" customHeight="1" x14ac:dyDescent="0.2">
      <c r="A413" s="16"/>
      <c r="B413" s="31" t="s">
        <v>6</v>
      </c>
      <c r="C413" s="224"/>
      <c r="D413" s="215"/>
      <c r="E413" s="217">
        <f t="shared" si="26"/>
        <v>0</v>
      </c>
    </row>
    <row r="414" spans="1:7" s="7" customFormat="1" ht="16.149999999999999" customHeight="1" x14ac:dyDescent="0.2">
      <c r="A414" s="14" t="s">
        <v>735</v>
      </c>
      <c r="B414" s="15" t="s">
        <v>161</v>
      </c>
      <c r="C414" s="214">
        <f>+'BPU Travaux'!C414</f>
        <v>0</v>
      </c>
      <c r="D414" s="214"/>
      <c r="E414" s="216">
        <f t="shared" si="26"/>
        <v>0</v>
      </c>
    </row>
    <row r="415" spans="1:7" s="7" customFormat="1" ht="16.149999999999999" customHeight="1" x14ac:dyDescent="0.2">
      <c r="A415" s="16"/>
      <c r="B415" s="31" t="s">
        <v>6</v>
      </c>
      <c r="C415" s="224"/>
      <c r="D415" s="215"/>
      <c r="E415" s="217">
        <f t="shared" si="26"/>
        <v>0</v>
      </c>
    </row>
    <row r="416" spans="1:7" s="7" customFormat="1" ht="16.149999999999999" customHeight="1" x14ac:dyDescent="0.2">
      <c r="A416" s="14" t="s">
        <v>736</v>
      </c>
      <c r="B416" s="15" t="s">
        <v>162</v>
      </c>
      <c r="C416" s="214">
        <f>+'BPU Travaux'!C416</f>
        <v>0</v>
      </c>
      <c r="D416" s="214"/>
      <c r="E416" s="216">
        <f t="shared" si="26"/>
        <v>0</v>
      </c>
    </row>
    <row r="417" spans="1:5" s="7" customFormat="1" ht="16.149999999999999" customHeight="1" x14ac:dyDescent="0.2">
      <c r="A417" s="16"/>
      <c r="B417" s="31" t="s">
        <v>6</v>
      </c>
      <c r="C417" s="224"/>
      <c r="D417" s="215"/>
      <c r="E417" s="217">
        <f t="shared" si="26"/>
        <v>0</v>
      </c>
    </row>
    <row r="418" spans="1:5" s="7" customFormat="1" ht="16.149999999999999" customHeight="1" x14ac:dyDescent="0.2">
      <c r="A418" s="14" t="s">
        <v>737</v>
      </c>
      <c r="B418" s="15" t="s">
        <v>163</v>
      </c>
      <c r="C418" s="214">
        <f>+'BPU Travaux'!C418</f>
        <v>0</v>
      </c>
      <c r="D418" s="214"/>
      <c r="E418" s="216">
        <f t="shared" si="26"/>
        <v>0</v>
      </c>
    </row>
    <row r="419" spans="1:5" s="7" customFormat="1" ht="16.149999999999999" customHeight="1" x14ac:dyDescent="0.2">
      <c r="A419" s="16"/>
      <c r="B419" s="31" t="s">
        <v>6</v>
      </c>
      <c r="C419" s="224"/>
      <c r="D419" s="215"/>
      <c r="E419" s="217">
        <f t="shared" si="26"/>
        <v>0</v>
      </c>
    </row>
    <row r="420" spans="1:5" s="7" customFormat="1" ht="16.149999999999999" customHeight="1" x14ac:dyDescent="0.2">
      <c r="A420" s="14" t="s">
        <v>738</v>
      </c>
      <c r="B420" s="15" t="s">
        <v>164</v>
      </c>
      <c r="C420" s="214">
        <f>+'BPU Travaux'!C420</f>
        <v>0</v>
      </c>
      <c r="D420" s="214"/>
      <c r="E420" s="216">
        <f t="shared" si="26"/>
        <v>0</v>
      </c>
    </row>
    <row r="421" spans="1:5" s="7" customFormat="1" ht="16.149999999999999" customHeight="1" x14ac:dyDescent="0.2">
      <c r="A421" s="16"/>
      <c r="B421" s="31" t="s">
        <v>6</v>
      </c>
      <c r="C421" s="224"/>
      <c r="D421" s="215"/>
      <c r="E421" s="217">
        <f t="shared" si="26"/>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f>+'BPU Travaux'!C425</f>
        <v>0</v>
      </c>
      <c r="D425" s="214"/>
      <c r="E425" s="216">
        <f t="shared" ref="E425:E435" si="27">D425*C425</f>
        <v>0</v>
      </c>
    </row>
    <row r="426" spans="1:5" s="79" customFormat="1" ht="18" customHeight="1" x14ac:dyDescent="0.25">
      <c r="A426" s="213"/>
      <c r="B426" s="80" t="s">
        <v>172</v>
      </c>
      <c r="C426" s="224"/>
      <c r="D426" s="215"/>
      <c r="E426" s="217">
        <f t="shared" si="27"/>
        <v>0</v>
      </c>
    </row>
    <row r="427" spans="1:5" s="79" customFormat="1" ht="18" customHeight="1" x14ac:dyDescent="0.25">
      <c r="A427" s="212" t="s">
        <v>173</v>
      </c>
      <c r="B427" s="132" t="s">
        <v>561</v>
      </c>
      <c r="C427" s="214">
        <f>+'BPU Travaux'!C427</f>
        <v>0</v>
      </c>
      <c r="D427" s="214"/>
      <c r="E427" s="216">
        <f t="shared" si="27"/>
        <v>0</v>
      </c>
    </row>
    <row r="428" spans="1:5" s="79" customFormat="1" ht="18" customHeight="1" x14ac:dyDescent="0.25">
      <c r="A428" s="213"/>
      <c r="B428" s="80" t="s">
        <v>172</v>
      </c>
      <c r="C428" s="224"/>
      <c r="D428" s="215"/>
      <c r="E428" s="217">
        <f t="shared" si="27"/>
        <v>0</v>
      </c>
    </row>
    <row r="429" spans="1:5" s="79" customFormat="1" ht="18" customHeight="1" x14ac:dyDescent="0.25">
      <c r="A429" s="212" t="s">
        <v>175</v>
      </c>
      <c r="B429" s="132" t="s">
        <v>560</v>
      </c>
      <c r="C429" s="214">
        <f>+'BPU Travaux'!C429</f>
        <v>0</v>
      </c>
      <c r="D429" s="214"/>
      <c r="E429" s="216">
        <f t="shared" si="27"/>
        <v>0</v>
      </c>
    </row>
    <row r="430" spans="1:5" s="79" customFormat="1" ht="18" customHeight="1" x14ac:dyDescent="0.25">
      <c r="A430" s="213"/>
      <c r="B430" s="80" t="s">
        <v>172</v>
      </c>
      <c r="C430" s="224"/>
      <c r="D430" s="215"/>
      <c r="E430" s="217">
        <f t="shared" si="27"/>
        <v>0</v>
      </c>
    </row>
    <row r="431" spans="1:5" s="79" customFormat="1" ht="18" customHeight="1" x14ac:dyDescent="0.25">
      <c r="A431" s="212" t="s">
        <v>176</v>
      </c>
      <c r="B431" s="132" t="s">
        <v>559</v>
      </c>
      <c r="C431" s="214">
        <f>+'BPU Travaux'!C431</f>
        <v>0</v>
      </c>
      <c r="D431" s="214"/>
      <c r="E431" s="216">
        <f t="shared" si="27"/>
        <v>0</v>
      </c>
    </row>
    <row r="432" spans="1:5" s="79" customFormat="1" ht="18" customHeight="1" x14ac:dyDescent="0.25">
      <c r="A432" s="213"/>
      <c r="B432" s="80" t="s">
        <v>172</v>
      </c>
      <c r="C432" s="224"/>
      <c r="D432" s="215"/>
      <c r="E432" s="217">
        <f t="shared" si="27"/>
        <v>0</v>
      </c>
    </row>
    <row r="433" spans="1:5" s="79" customFormat="1" x14ac:dyDescent="0.25">
      <c r="A433" s="109" t="s">
        <v>181</v>
      </c>
      <c r="B433" s="94" t="s">
        <v>558</v>
      </c>
      <c r="C433" s="214">
        <f>+'BPU Travaux'!C433</f>
        <v>0</v>
      </c>
      <c r="D433" s="214"/>
      <c r="E433" s="216">
        <f t="shared" si="27"/>
        <v>0</v>
      </c>
    </row>
    <row r="434" spans="1:5" s="79" customFormat="1" ht="22.5" x14ac:dyDescent="0.25">
      <c r="A434" s="90"/>
      <c r="B434" s="82" t="s">
        <v>557</v>
      </c>
      <c r="C434" s="224"/>
      <c r="D434" s="224"/>
      <c r="E434" s="234">
        <f t="shared" si="27"/>
        <v>0</v>
      </c>
    </row>
    <row r="435" spans="1:5" s="79" customFormat="1" ht="18" customHeight="1" x14ac:dyDescent="0.25">
      <c r="A435" s="112"/>
      <c r="B435" s="80" t="s">
        <v>280</v>
      </c>
      <c r="C435" s="224"/>
      <c r="D435" s="215"/>
      <c r="E435" s="217">
        <f t="shared" si="27"/>
        <v>0</v>
      </c>
    </row>
    <row r="436" spans="1:5" s="79" customFormat="1" x14ac:dyDescent="0.25">
      <c r="A436" s="109" t="s">
        <v>183</v>
      </c>
      <c r="B436" s="71" t="s">
        <v>556</v>
      </c>
      <c r="C436" s="121"/>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f>+'BPU Travaux'!C439</f>
        <v>0</v>
      </c>
      <c r="D439" s="214"/>
      <c r="E439" s="216">
        <f t="shared" ref="E439:E450" si="28">D439*C439</f>
        <v>0</v>
      </c>
    </row>
    <row r="440" spans="1:5" s="79" customFormat="1" x14ac:dyDescent="0.25">
      <c r="A440" s="218"/>
      <c r="B440" s="106" t="s">
        <v>551</v>
      </c>
      <c r="C440" s="224"/>
      <c r="D440" s="224"/>
      <c r="E440" s="234">
        <f t="shared" si="28"/>
        <v>0</v>
      </c>
    </row>
    <row r="441" spans="1:5" s="79" customFormat="1" ht="18" customHeight="1" x14ac:dyDescent="0.25">
      <c r="A441" s="213"/>
      <c r="B441" s="80" t="s">
        <v>172</v>
      </c>
      <c r="C441" s="224"/>
      <c r="D441" s="215"/>
      <c r="E441" s="217">
        <f t="shared" si="28"/>
        <v>0</v>
      </c>
    </row>
    <row r="442" spans="1:5" s="79" customFormat="1" x14ac:dyDescent="0.25">
      <c r="A442" s="212" t="s">
        <v>552</v>
      </c>
      <c r="B442" s="130" t="s">
        <v>539</v>
      </c>
      <c r="C442" s="214">
        <f>+'BPU Travaux'!C442</f>
        <v>0</v>
      </c>
      <c r="D442" s="214"/>
      <c r="E442" s="216">
        <f t="shared" si="28"/>
        <v>0</v>
      </c>
    </row>
    <row r="443" spans="1:5" s="79" customFormat="1" x14ac:dyDescent="0.25">
      <c r="A443" s="218"/>
      <c r="B443" s="106" t="s">
        <v>551</v>
      </c>
      <c r="C443" s="224"/>
      <c r="D443" s="224"/>
      <c r="E443" s="234">
        <f t="shared" si="28"/>
        <v>0</v>
      </c>
    </row>
    <row r="444" spans="1:5" s="79" customFormat="1" ht="18" customHeight="1" x14ac:dyDescent="0.25">
      <c r="A444" s="213"/>
      <c r="B444" s="80" t="s">
        <v>172</v>
      </c>
      <c r="C444" s="224"/>
      <c r="D444" s="215"/>
      <c r="E444" s="217">
        <f t="shared" si="28"/>
        <v>0</v>
      </c>
    </row>
    <row r="445" spans="1:5" s="79" customFormat="1" x14ac:dyDescent="0.25">
      <c r="A445" s="212" t="s">
        <v>550</v>
      </c>
      <c r="B445" s="130" t="s">
        <v>549</v>
      </c>
      <c r="C445" s="214">
        <f>+'BPU Travaux'!C445</f>
        <v>0</v>
      </c>
      <c r="D445" s="214"/>
      <c r="E445" s="216">
        <f t="shared" si="28"/>
        <v>0</v>
      </c>
    </row>
    <row r="446" spans="1:5" s="79" customFormat="1" x14ac:dyDescent="0.25">
      <c r="A446" s="218"/>
      <c r="B446" s="106" t="s">
        <v>548</v>
      </c>
      <c r="C446" s="224"/>
      <c r="D446" s="224"/>
      <c r="E446" s="234">
        <f t="shared" si="28"/>
        <v>0</v>
      </c>
    </row>
    <row r="447" spans="1:5" s="79" customFormat="1" ht="18" customHeight="1" x14ac:dyDescent="0.25">
      <c r="A447" s="213"/>
      <c r="B447" s="80" t="s">
        <v>172</v>
      </c>
      <c r="C447" s="224"/>
      <c r="D447" s="215"/>
      <c r="E447" s="217">
        <f t="shared" si="28"/>
        <v>0</v>
      </c>
    </row>
    <row r="448" spans="1:5" s="79" customFormat="1" x14ac:dyDescent="0.25">
      <c r="A448" s="212" t="s">
        <v>547</v>
      </c>
      <c r="B448" s="130" t="s">
        <v>546</v>
      </c>
      <c r="C448" s="214">
        <f>+'BPU Travaux'!C448</f>
        <v>0</v>
      </c>
      <c r="D448" s="214"/>
      <c r="E448" s="216">
        <f t="shared" si="28"/>
        <v>0</v>
      </c>
    </row>
    <row r="449" spans="1:5" s="79" customFormat="1" x14ac:dyDescent="0.25">
      <c r="A449" s="218"/>
      <c r="B449" s="106" t="s">
        <v>545</v>
      </c>
      <c r="C449" s="224"/>
      <c r="D449" s="224"/>
      <c r="E449" s="234">
        <f t="shared" si="28"/>
        <v>0</v>
      </c>
    </row>
    <row r="450" spans="1:5" s="79" customFormat="1" ht="18" customHeight="1" x14ac:dyDescent="0.25">
      <c r="A450" s="213"/>
      <c r="B450" s="80" t="s">
        <v>172</v>
      </c>
      <c r="C450" s="224"/>
      <c r="D450" s="215"/>
      <c r="E450" s="217">
        <f t="shared" si="28"/>
        <v>0</v>
      </c>
    </row>
    <row r="451" spans="1:5" s="79" customFormat="1" x14ac:dyDescent="0.25">
      <c r="A451" s="212" t="s">
        <v>186</v>
      </c>
      <c r="B451" s="131" t="s">
        <v>544</v>
      </c>
      <c r="C451" s="122"/>
      <c r="D451" s="122"/>
      <c r="E451" s="122"/>
    </row>
    <row r="452" spans="1:5" s="79" customFormat="1" ht="18" customHeight="1" x14ac:dyDescent="0.25">
      <c r="A452" s="213"/>
      <c r="B452" s="127" t="s">
        <v>543</v>
      </c>
      <c r="C452" s="122"/>
      <c r="D452" s="122"/>
      <c r="E452" s="122"/>
    </row>
    <row r="453" spans="1:5" s="79" customFormat="1" x14ac:dyDescent="0.25">
      <c r="A453" s="212" t="s">
        <v>542</v>
      </c>
      <c r="B453" s="130" t="s">
        <v>541</v>
      </c>
      <c r="C453" s="214">
        <f>+'BPU Travaux'!C453</f>
        <v>0</v>
      </c>
      <c r="D453" s="214"/>
      <c r="E453" s="216">
        <f t="shared" ref="E453:E458" si="29">D453*C453</f>
        <v>0</v>
      </c>
    </row>
    <row r="454" spans="1:5" s="79" customFormat="1" x14ac:dyDescent="0.25">
      <c r="A454" s="218"/>
      <c r="B454" s="106" t="s">
        <v>538</v>
      </c>
      <c r="C454" s="224"/>
      <c r="D454" s="224"/>
      <c r="E454" s="234">
        <f t="shared" si="29"/>
        <v>0</v>
      </c>
    </row>
    <row r="455" spans="1:5" s="79" customFormat="1" ht="18" customHeight="1" x14ac:dyDescent="0.25">
      <c r="A455" s="213"/>
      <c r="B455" s="80" t="s">
        <v>172</v>
      </c>
      <c r="C455" s="224"/>
      <c r="D455" s="215"/>
      <c r="E455" s="217">
        <f t="shared" si="29"/>
        <v>0</v>
      </c>
    </row>
    <row r="456" spans="1:5" s="79" customFormat="1" x14ac:dyDescent="0.25">
      <c r="A456" s="212" t="s">
        <v>540</v>
      </c>
      <c r="B456" s="130" t="s">
        <v>539</v>
      </c>
      <c r="C456" s="214">
        <f>+'BPU Travaux'!C456</f>
        <v>0</v>
      </c>
      <c r="D456" s="214"/>
      <c r="E456" s="216">
        <f t="shared" si="29"/>
        <v>0</v>
      </c>
    </row>
    <row r="457" spans="1:5" s="79" customFormat="1" x14ac:dyDescent="0.25">
      <c r="A457" s="218"/>
      <c r="B457" s="106" t="s">
        <v>538</v>
      </c>
      <c r="C457" s="224"/>
      <c r="D457" s="224"/>
      <c r="E457" s="234">
        <f t="shared" si="29"/>
        <v>0</v>
      </c>
    </row>
    <row r="458" spans="1:5" s="79" customFormat="1" ht="18" customHeight="1" x14ac:dyDescent="0.25">
      <c r="A458" s="213"/>
      <c r="B458" s="80" t="s">
        <v>172</v>
      </c>
      <c r="C458" s="215"/>
      <c r="D458" s="215"/>
      <c r="E458" s="217">
        <f t="shared" si="29"/>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884</v>
      </c>
      <c r="C461" s="214">
        <f>+'BPU Travaux'!C461</f>
        <v>0</v>
      </c>
      <c r="D461" s="214"/>
      <c r="E461" s="216">
        <f t="shared" ref="E461:E462" si="30">D461*C461</f>
        <v>0</v>
      </c>
    </row>
    <row r="462" spans="1:5" s="79" customFormat="1" ht="21" customHeight="1" x14ac:dyDescent="0.25">
      <c r="A462" s="213"/>
      <c r="B462" s="80" t="s">
        <v>172</v>
      </c>
      <c r="C462" s="224"/>
      <c r="D462" s="215"/>
      <c r="E462" s="217">
        <f t="shared" si="30"/>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67.5"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f>+'BPU Travaux'!C467</f>
        <v>0</v>
      </c>
      <c r="D467" s="214"/>
      <c r="E467" s="216">
        <f t="shared" ref="E467:E472" si="31">D467*C467</f>
        <v>0</v>
      </c>
    </row>
    <row r="468" spans="1:5" s="81" customFormat="1" ht="18" customHeight="1" x14ac:dyDescent="0.2">
      <c r="A468" s="220"/>
      <c r="B468" s="80" t="s">
        <v>172</v>
      </c>
      <c r="C468" s="224"/>
      <c r="D468" s="215"/>
      <c r="E468" s="217">
        <f t="shared" si="31"/>
        <v>0</v>
      </c>
    </row>
    <row r="469" spans="1:5" s="79" customFormat="1" ht="18" customHeight="1" x14ac:dyDescent="0.25">
      <c r="A469" s="219" t="s">
        <v>529</v>
      </c>
      <c r="B469" s="105" t="s">
        <v>528</v>
      </c>
      <c r="C469" s="214">
        <f>+'BPU Travaux'!C469</f>
        <v>0</v>
      </c>
      <c r="D469" s="214"/>
      <c r="E469" s="216">
        <f t="shared" si="31"/>
        <v>0</v>
      </c>
    </row>
    <row r="470" spans="1:5" s="79" customFormat="1" ht="18" customHeight="1" x14ac:dyDescent="0.25">
      <c r="A470" s="220"/>
      <c r="B470" s="80" t="s">
        <v>172</v>
      </c>
      <c r="C470" s="224"/>
      <c r="D470" s="215"/>
      <c r="E470" s="217">
        <f t="shared" si="31"/>
        <v>0</v>
      </c>
    </row>
    <row r="471" spans="1:5" s="79" customFormat="1" ht="18" customHeight="1" x14ac:dyDescent="0.25">
      <c r="A471" s="219" t="s">
        <v>527</v>
      </c>
      <c r="B471" s="105" t="s">
        <v>526</v>
      </c>
      <c r="C471" s="214">
        <f>+'BPU Travaux'!C471</f>
        <v>0</v>
      </c>
      <c r="D471" s="214"/>
      <c r="E471" s="216">
        <f t="shared" si="31"/>
        <v>0</v>
      </c>
    </row>
    <row r="472" spans="1:5" s="79" customFormat="1" ht="18" customHeight="1" x14ac:dyDescent="0.25">
      <c r="A472" s="220"/>
      <c r="B472" s="80" t="s">
        <v>172</v>
      </c>
      <c r="C472" s="224"/>
      <c r="D472" s="215"/>
      <c r="E472" s="217">
        <f t="shared" si="31"/>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f>+'BPU Travaux'!C475</f>
        <v>0</v>
      </c>
      <c r="D475" s="214"/>
      <c r="E475" s="216">
        <f t="shared" ref="E475:E476" si="32">D475*C475</f>
        <v>0</v>
      </c>
    </row>
    <row r="476" spans="1:5" s="81" customFormat="1" ht="30" customHeight="1" x14ac:dyDescent="0.2">
      <c r="A476" s="112"/>
      <c r="B476" s="80" t="s">
        <v>172</v>
      </c>
      <c r="C476" s="224"/>
      <c r="D476" s="215"/>
      <c r="E476" s="217">
        <f t="shared" si="32"/>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f>+'BPU Travaux'!C479</f>
        <v>0</v>
      </c>
      <c r="D479" s="214"/>
      <c r="E479" s="216">
        <f t="shared" ref="E479:E485" si="33">D479*C479</f>
        <v>0</v>
      </c>
    </row>
    <row r="480" spans="1:5" s="81" customFormat="1" ht="18" customHeight="1" x14ac:dyDescent="0.2">
      <c r="A480" s="112"/>
      <c r="B480" s="80" t="s">
        <v>172</v>
      </c>
      <c r="C480" s="224"/>
      <c r="D480" s="215"/>
      <c r="E480" s="217">
        <f t="shared" si="33"/>
        <v>0</v>
      </c>
    </row>
    <row r="481" spans="1:5" s="79" customFormat="1" ht="18" customHeight="1" x14ac:dyDescent="0.25">
      <c r="A481" s="77" t="s">
        <v>516</v>
      </c>
      <c r="B481" s="105" t="s">
        <v>515</v>
      </c>
      <c r="C481" s="214">
        <f>+'BPU Travaux'!C481</f>
        <v>0</v>
      </c>
      <c r="D481" s="214"/>
      <c r="E481" s="216">
        <f t="shared" si="33"/>
        <v>0</v>
      </c>
    </row>
    <row r="482" spans="1:5" s="79" customFormat="1" ht="18" customHeight="1" x14ac:dyDescent="0.25">
      <c r="A482" s="112"/>
      <c r="B482" s="80" t="s">
        <v>172</v>
      </c>
      <c r="C482" s="224"/>
      <c r="D482" s="215"/>
      <c r="E482" s="217">
        <f t="shared" si="33"/>
        <v>0</v>
      </c>
    </row>
    <row r="483" spans="1:5" s="79" customFormat="1" x14ac:dyDescent="0.25">
      <c r="A483" s="109" t="s">
        <v>200</v>
      </c>
      <c r="B483" s="94" t="s">
        <v>514</v>
      </c>
      <c r="C483" s="214">
        <f>+'BPU Travaux'!C483</f>
        <v>0</v>
      </c>
      <c r="D483" s="214"/>
      <c r="E483" s="216">
        <f t="shared" si="33"/>
        <v>0</v>
      </c>
    </row>
    <row r="484" spans="1:5" s="79" customFormat="1" ht="22.5" x14ac:dyDescent="0.25">
      <c r="A484" s="90"/>
      <c r="B484" s="82" t="s">
        <v>513</v>
      </c>
      <c r="C484" s="224"/>
      <c r="D484" s="224"/>
      <c r="E484" s="234">
        <f t="shared" si="33"/>
        <v>0</v>
      </c>
    </row>
    <row r="485" spans="1:5" s="79" customFormat="1" ht="24.95" customHeight="1" x14ac:dyDescent="0.25">
      <c r="A485" s="112"/>
      <c r="B485" s="80" t="s">
        <v>280</v>
      </c>
      <c r="C485" s="215"/>
      <c r="D485" s="215"/>
      <c r="E485" s="217">
        <f t="shared" si="33"/>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f>+'BPU Travaux'!C489</f>
        <v>0</v>
      </c>
      <c r="D489" s="214"/>
      <c r="E489" s="216">
        <f t="shared" ref="E489:E492" si="34">D489*C489</f>
        <v>0</v>
      </c>
    </row>
    <row r="490" spans="1:5" s="81" customFormat="1" ht="18" customHeight="1" x14ac:dyDescent="0.2">
      <c r="A490" s="213"/>
      <c r="B490" s="80" t="s">
        <v>172</v>
      </c>
      <c r="C490" s="224"/>
      <c r="D490" s="215"/>
      <c r="E490" s="217">
        <f t="shared" si="34"/>
        <v>0</v>
      </c>
    </row>
    <row r="491" spans="1:5" s="81" customFormat="1" ht="18" customHeight="1" x14ac:dyDescent="0.2">
      <c r="A491" s="212" t="s">
        <v>506</v>
      </c>
      <c r="B491" s="110" t="s">
        <v>500</v>
      </c>
      <c r="C491" s="214">
        <f>+'BPU Travaux'!C491</f>
        <v>0</v>
      </c>
      <c r="D491" s="214"/>
      <c r="E491" s="216">
        <f t="shared" si="34"/>
        <v>0</v>
      </c>
    </row>
    <row r="492" spans="1:5" s="81" customFormat="1" ht="18" customHeight="1" x14ac:dyDescent="0.2">
      <c r="A492" s="213"/>
      <c r="B492" s="80" t="s">
        <v>172</v>
      </c>
      <c r="C492" s="224"/>
      <c r="D492" s="215"/>
      <c r="E492" s="217">
        <f t="shared" si="34"/>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f>+'BPU Travaux'!C494</f>
        <v>0</v>
      </c>
      <c r="D494" s="214"/>
      <c r="E494" s="216">
        <f t="shared" ref="E494:E497" si="35">D494*C494</f>
        <v>0</v>
      </c>
    </row>
    <row r="495" spans="1:5" s="81" customFormat="1" ht="18" customHeight="1" x14ac:dyDescent="0.2">
      <c r="A495" s="213"/>
      <c r="B495" s="80" t="s">
        <v>172</v>
      </c>
      <c r="C495" s="224"/>
      <c r="D495" s="215"/>
      <c r="E495" s="217">
        <f t="shared" si="35"/>
        <v>0</v>
      </c>
    </row>
    <row r="496" spans="1:5" s="81" customFormat="1" ht="18" customHeight="1" x14ac:dyDescent="0.2">
      <c r="A496" s="212" t="s">
        <v>501</v>
      </c>
      <c r="B496" s="110" t="s">
        <v>500</v>
      </c>
      <c r="C496" s="214">
        <f>+'BPU Travaux'!C496</f>
        <v>0</v>
      </c>
      <c r="D496" s="214"/>
      <c r="E496" s="216">
        <f t="shared" si="35"/>
        <v>0</v>
      </c>
    </row>
    <row r="497" spans="1:5" s="81" customFormat="1" ht="18" customHeight="1" x14ac:dyDescent="0.2">
      <c r="A497" s="213"/>
      <c r="B497" s="80" t="s">
        <v>172</v>
      </c>
      <c r="C497" s="224"/>
      <c r="D497" s="215"/>
      <c r="E497" s="217">
        <f t="shared" si="35"/>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f>+'BPU Travaux'!C499</f>
        <v>0</v>
      </c>
      <c r="D499" s="214"/>
      <c r="E499" s="216">
        <f t="shared" ref="E499:E506" si="36">D499*C499</f>
        <v>0</v>
      </c>
    </row>
    <row r="500" spans="1:5" s="81" customFormat="1" ht="18" customHeight="1" x14ac:dyDescent="0.2">
      <c r="A500" s="213"/>
      <c r="B500" s="80" t="s">
        <v>172</v>
      </c>
      <c r="C500" s="224"/>
      <c r="D500" s="215"/>
      <c r="E500" s="217">
        <f t="shared" si="36"/>
        <v>0</v>
      </c>
    </row>
    <row r="501" spans="1:5" s="81" customFormat="1" ht="18" customHeight="1" x14ac:dyDescent="0.2">
      <c r="A501" s="212" t="s">
        <v>495</v>
      </c>
      <c r="B501" s="110" t="s">
        <v>494</v>
      </c>
      <c r="C501" s="214">
        <f>+'BPU Travaux'!C501</f>
        <v>0</v>
      </c>
      <c r="D501" s="214"/>
      <c r="E501" s="216">
        <f t="shared" si="36"/>
        <v>0</v>
      </c>
    </row>
    <row r="502" spans="1:5" s="81" customFormat="1" ht="18" customHeight="1" x14ac:dyDescent="0.2">
      <c r="A502" s="213"/>
      <c r="B502" s="80" t="s">
        <v>172</v>
      </c>
      <c r="C502" s="224"/>
      <c r="D502" s="215"/>
      <c r="E502" s="217">
        <f t="shared" si="36"/>
        <v>0</v>
      </c>
    </row>
    <row r="503" spans="1:5" s="81" customFormat="1" ht="18" customHeight="1" x14ac:dyDescent="0.2">
      <c r="A503" s="212" t="s">
        <v>493</v>
      </c>
      <c r="B503" s="110" t="s">
        <v>492</v>
      </c>
      <c r="C503" s="214">
        <f>+'BPU Travaux'!C503</f>
        <v>0</v>
      </c>
      <c r="D503" s="214"/>
      <c r="E503" s="216">
        <f t="shared" si="36"/>
        <v>0</v>
      </c>
    </row>
    <row r="504" spans="1:5" s="81" customFormat="1" ht="18" customHeight="1" x14ac:dyDescent="0.2">
      <c r="A504" s="213"/>
      <c r="B504" s="80" t="s">
        <v>172</v>
      </c>
      <c r="C504" s="224"/>
      <c r="D504" s="215"/>
      <c r="E504" s="217">
        <f t="shared" si="36"/>
        <v>0</v>
      </c>
    </row>
    <row r="505" spans="1:5" s="81" customFormat="1" ht="18" customHeight="1" x14ac:dyDescent="0.2">
      <c r="A505" s="212" t="s">
        <v>491</v>
      </c>
      <c r="B505" s="110" t="s">
        <v>490</v>
      </c>
      <c r="C505" s="214">
        <f>+'BPU Travaux'!C505</f>
        <v>0</v>
      </c>
      <c r="D505" s="214"/>
      <c r="E505" s="216">
        <f t="shared" si="36"/>
        <v>0</v>
      </c>
    </row>
    <row r="506" spans="1:5" s="81" customFormat="1" ht="18" customHeight="1" x14ac:dyDescent="0.2">
      <c r="A506" s="213"/>
      <c r="B506" s="80" t="s">
        <v>172</v>
      </c>
      <c r="C506" s="215"/>
      <c r="D506" s="215"/>
      <c r="E506" s="217">
        <f t="shared" si="36"/>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f>+'BPU Travaux'!C509</f>
        <v>0</v>
      </c>
      <c r="D509" s="214"/>
      <c r="E509" s="216">
        <f t="shared" ref="E509:E519" si="37">D509*C509</f>
        <v>0</v>
      </c>
    </row>
    <row r="510" spans="1:5" s="79" customFormat="1" ht="18" customHeight="1" x14ac:dyDescent="0.25">
      <c r="A510" s="213"/>
      <c r="B510" s="80" t="s">
        <v>172</v>
      </c>
      <c r="C510" s="215"/>
      <c r="D510" s="215"/>
      <c r="E510" s="217">
        <f t="shared" si="37"/>
        <v>0</v>
      </c>
    </row>
    <row r="511" spans="1:5" s="81" customFormat="1" ht="18" customHeight="1" x14ac:dyDescent="0.2">
      <c r="A511" s="212" t="s">
        <v>484</v>
      </c>
      <c r="B511" s="110" t="s">
        <v>483</v>
      </c>
      <c r="C511" s="214">
        <f>+'BPU Travaux'!C511</f>
        <v>0</v>
      </c>
      <c r="D511" s="214"/>
      <c r="E511" s="216">
        <f t="shared" si="37"/>
        <v>0</v>
      </c>
    </row>
    <row r="512" spans="1:5" s="79" customFormat="1" ht="18" customHeight="1" x14ac:dyDescent="0.25">
      <c r="A512" s="213"/>
      <c r="B512" s="80" t="s">
        <v>172</v>
      </c>
      <c r="C512" s="215"/>
      <c r="D512" s="215"/>
      <c r="E512" s="217">
        <f t="shared" si="37"/>
        <v>0</v>
      </c>
    </row>
    <row r="513" spans="1:5" s="81" customFormat="1" ht="18" customHeight="1" x14ac:dyDescent="0.2">
      <c r="A513" s="212" t="s">
        <v>482</v>
      </c>
      <c r="B513" s="110" t="s">
        <v>481</v>
      </c>
      <c r="C513" s="214">
        <f>+'BPU Travaux'!C513</f>
        <v>0</v>
      </c>
      <c r="D513" s="214"/>
      <c r="E513" s="216">
        <f t="shared" si="37"/>
        <v>0</v>
      </c>
    </row>
    <row r="514" spans="1:5" s="79" customFormat="1" ht="18" customHeight="1" x14ac:dyDescent="0.25">
      <c r="A514" s="213"/>
      <c r="B514" s="80" t="s">
        <v>172</v>
      </c>
      <c r="C514" s="215"/>
      <c r="D514" s="215"/>
      <c r="E514" s="217">
        <f t="shared" si="37"/>
        <v>0</v>
      </c>
    </row>
    <row r="515" spans="1:5" s="81" customFormat="1" ht="18" customHeight="1" x14ac:dyDescent="0.2">
      <c r="A515" s="212" t="s">
        <v>480</v>
      </c>
      <c r="B515" s="110" t="s">
        <v>479</v>
      </c>
      <c r="C515" s="214">
        <f>+'BPU Travaux'!C515</f>
        <v>0</v>
      </c>
      <c r="D515" s="214"/>
      <c r="E515" s="216">
        <f t="shared" si="37"/>
        <v>0</v>
      </c>
    </row>
    <row r="516" spans="1:5" s="79" customFormat="1" ht="18" customHeight="1" x14ac:dyDescent="0.25">
      <c r="A516" s="213"/>
      <c r="B516" s="80" t="s">
        <v>172</v>
      </c>
      <c r="C516" s="215"/>
      <c r="D516" s="215"/>
      <c r="E516" s="217">
        <f t="shared" si="37"/>
        <v>0</v>
      </c>
    </row>
    <row r="517" spans="1:5" s="79" customFormat="1" x14ac:dyDescent="0.25">
      <c r="A517" s="109" t="s">
        <v>478</v>
      </c>
      <c r="B517" s="94" t="s">
        <v>477</v>
      </c>
      <c r="C517" s="214">
        <f>+'BPU Travaux'!C517</f>
        <v>0</v>
      </c>
      <c r="D517" s="214"/>
      <c r="E517" s="216">
        <f t="shared" si="37"/>
        <v>0</v>
      </c>
    </row>
    <row r="518" spans="1:5" s="79" customFormat="1" ht="45" x14ac:dyDescent="0.25">
      <c r="A518" s="90"/>
      <c r="B518" s="82" t="s">
        <v>476</v>
      </c>
      <c r="C518" s="224"/>
      <c r="D518" s="224"/>
      <c r="E518" s="234">
        <f t="shared" si="37"/>
        <v>0</v>
      </c>
    </row>
    <row r="519" spans="1:5" s="79" customFormat="1" ht="19.899999999999999" customHeight="1" x14ac:dyDescent="0.25">
      <c r="A519" s="112"/>
      <c r="B519" s="80" t="s">
        <v>172</v>
      </c>
      <c r="C519" s="215"/>
      <c r="D519" s="215"/>
      <c r="E519" s="217">
        <f t="shared" si="37"/>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f>+'BPU Travaux'!C522</f>
        <v>0</v>
      </c>
      <c r="D522" s="214"/>
      <c r="E522" s="216">
        <f t="shared" ref="E522:E525" si="38">D522*C522</f>
        <v>0</v>
      </c>
    </row>
    <row r="523" spans="1:5" s="79" customFormat="1" ht="18" customHeight="1" x14ac:dyDescent="0.25">
      <c r="A523" s="213"/>
      <c r="B523" s="80" t="s">
        <v>172</v>
      </c>
      <c r="C523" s="215"/>
      <c r="D523" s="215"/>
      <c r="E523" s="217">
        <f t="shared" si="38"/>
        <v>0</v>
      </c>
    </row>
    <row r="524" spans="1:5" s="79" customFormat="1" ht="18" customHeight="1" x14ac:dyDescent="0.25">
      <c r="A524" s="212" t="s">
        <v>470</v>
      </c>
      <c r="B524" s="105" t="s">
        <v>469</v>
      </c>
      <c r="C524" s="214">
        <f>+'BPU Travaux'!C524</f>
        <v>0</v>
      </c>
      <c r="D524" s="214"/>
      <c r="E524" s="216">
        <f t="shared" si="38"/>
        <v>0</v>
      </c>
    </row>
    <row r="525" spans="1:5" s="79" customFormat="1" ht="18" customHeight="1" x14ac:dyDescent="0.25">
      <c r="A525" s="218"/>
      <c r="B525" s="118" t="s">
        <v>172</v>
      </c>
      <c r="C525" s="215"/>
      <c r="D525" s="215"/>
      <c r="E525" s="217">
        <f t="shared" si="38"/>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f>+'BPU Travaux'!C529</f>
        <v>0</v>
      </c>
      <c r="D529" s="200"/>
      <c r="E529" s="202">
        <f t="shared" ref="E529" si="39">D529*C529</f>
        <v>0</v>
      </c>
    </row>
    <row r="530" spans="1:5" s="79" customFormat="1" ht="30" customHeight="1" x14ac:dyDescent="0.25">
      <c r="A530" s="206"/>
      <c r="B530" s="208" t="s">
        <v>933</v>
      </c>
      <c r="C530" s="200">
        <f>+'BPU Travaux'!C530</f>
        <v>0</v>
      </c>
      <c r="D530" s="200"/>
      <c r="E530" s="202">
        <f t="shared" ref="E530:E537" si="40">D530*C530</f>
        <v>0</v>
      </c>
    </row>
    <row r="531" spans="1:5" s="79" customFormat="1" ht="30" customHeight="1" x14ac:dyDescent="0.25">
      <c r="A531" s="206"/>
      <c r="B531" s="80" t="s">
        <v>934</v>
      </c>
      <c r="C531" s="200">
        <f>+'BPU Travaux'!C531</f>
        <v>0</v>
      </c>
      <c r="D531" s="200"/>
      <c r="E531" s="202">
        <f t="shared" si="40"/>
        <v>0</v>
      </c>
    </row>
    <row r="532" spans="1:5" s="79" customFormat="1" ht="30" customHeight="1" x14ac:dyDescent="0.25">
      <c r="A532" s="206"/>
      <c r="B532" s="80" t="s">
        <v>935</v>
      </c>
      <c r="C532" s="200">
        <f>+'BPU Travaux'!C532</f>
        <v>0</v>
      </c>
      <c r="D532" s="200"/>
      <c r="E532" s="202">
        <f t="shared" si="40"/>
        <v>0</v>
      </c>
    </row>
    <row r="533" spans="1:5" s="79" customFormat="1" ht="30" customHeight="1" x14ac:dyDescent="0.25">
      <c r="A533" s="206"/>
      <c r="B533" s="80" t="s">
        <v>940</v>
      </c>
      <c r="C533" s="200">
        <f>+'BPU Travaux'!C533</f>
        <v>0</v>
      </c>
      <c r="D533" s="200"/>
      <c r="E533" s="202">
        <f t="shared" si="40"/>
        <v>0</v>
      </c>
    </row>
    <row r="534" spans="1:5" s="79" customFormat="1" ht="30" customHeight="1" x14ac:dyDescent="0.25">
      <c r="A534" s="206"/>
      <c r="B534" s="80" t="s">
        <v>936</v>
      </c>
      <c r="C534" s="200">
        <f>+'BPU Travaux'!C534</f>
        <v>0</v>
      </c>
      <c r="D534" s="200"/>
      <c r="E534" s="202">
        <f t="shared" si="40"/>
        <v>0</v>
      </c>
    </row>
    <row r="535" spans="1:5" s="79" customFormat="1" ht="30" customHeight="1" x14ac:dyDescent="0.25">
      <c r="A535" s="206"/>
      <c r="B535" s="80" t="s">
        <v>937</v>
      </c>
      <c r="C535" s="200">
        <f>+'BPU Travaux'!C535</f>
        <v>0</v>
      </c>
      <c r="D535" s="200"/>
      <c r="E535" s="202">
        <f t="shared" si="40"/>
        <v>0</v>
      </c>
    </row>
    <row r="536" spans="1:5" s="79" customFormat="1" ht="30" customHeight="1" x14ac:dyDescent="0.25">
      <c r="A536" s="206"/>
      <c r="B536" s="80" t="s">
        <v>938</v>
      </c>
      <c r="C536" s="200">
        <f>+'BPU Travaux'!C536</f>
        <v>0</v>
      </c>
      <c r="D536" s="200"/>
      <c r="E536" s="202">
        <f t="shared" si="40"/>
        <v>0</v>
      </c>
    </row>
    <row r="537" spans="1:5" s="79" customFormat="1" ht="30" customHeight="1" x14ac:dyDescent="0.25">
      <c r="A537" s="206"/>
      <c r="B537" s="80" t="s">
        <v>941</v>
      </c>
      <c r="C537" s="200">
        <f>+'BPU Travaux'!C537</f>
        <v>0</v>
      </c>
      <c r="D537" s="200"/>
      <c r="E537" s="202">
        <f t="shared" si="40"/>
        <v>0</v>
      </c>
    </row>
    <row r="538" spans="1:5" s="7" customFormat="1" ht="24.95" customHeight="1" x14ac:dyDescent="0.2">
      <c r="A538" s="4" t="s">
        <v>740</v>
      </c>
      <c r="B538" s="5" t="s">
        <v>166</v>
      </c>
      <c r="C538" s="6"/>
      <c r="D538" s="6"/>
      <c r="E538" s="6"/>
    </row>
    <row r="539" spans="1:5" s="7" customFormat="1" ht="24.95" customHeight="1" x14ac:dyDescent="0.2">
      <c r="A539" s="8" t="s">
        <v>206</v>
      </c>
      <c r="B539" s="9" t="s">
        <v>168</v>
      </c>
      <c r="C539" s="10"/>
      <c r="D539" s="10"/>
      <c r="E539" s="10"/>
    </row>
    <row r="540" spans="1:5" s="7" customFormat="1" ht="37.5" customHeight="1" x14ac:dyDescent="0.2">
      <c r="A540" s="30"/>
      <c r="B540" s="12" t="s">
        <v>169</v>
      </c>
      <c r="C540" s="13"/>
      <c r="D540" s="13"/>
      <c r="E540" s="13"/>
    </row>
    <row r="541" spans="1:5" s="7" customFormat="1" ht="18" customHeight="1" x14ac:dyDescent="0.2">
      <c r="A541" s="14" t="s">
        <v>209</v>
      </c>
      <c r="B541" s="15" t="s">
        <v>171</v>
      </c>
      <c r="C541" s="214">
        <f>+'BPU Travaux'!C541</f>
        <v>0</v>
      </c>
      <c r="D541" s="214"/>
      <c r="E541" s="216">
        <f t="shared" ref="E541:E564" si="41">D541*C541</f>
        <v>0</v>
      </c>
    </row>
    <row r="542" spans="1:5" s="7" customFormat="1" ht="18" customHeight="1" x14ac:dyDescent="0.2">
      <c r="A542" s="16"/>
      <c r="B542" s="17" t="s">
        <v>172</v>
      </c>
      <c r="C542" s="215"/>
      <c r="D542" s="215"/>
      <c r="E542" s="217">
        <f t="shared" si="41"/>
        <v>0</v>
      </c>
    </row>
    <row r="543" spans="1:5" s="7" customFormat="1" ht="18" customHeight="1" x14ac:dyDescent="0.2">
      <c r="A543" s="14" t="s">
        <v>210</v>
      </c>
      <c r="B543" s="15" t="s">
        <v>174</v>
      </c>
      <c r="C543" s="214">
        <f>+'BPU Travaux'!C543</f>
        <v>0</v>
      </c>
      <c r="D543" s="214"/>
      <c r="E543" s="216">
        <f t="shared" si="41"/>
        <v>0</v>
      </c>
    </row>
    <row r="544" spans="1:5" s="7" customFormat="1" ht="18" customHeight="1" x14ac:dyDescent="0.2">
      <c r="A544" s="16"/>
      <c r="B544" s="17" t="s">
        <v>172</v>
      </c>
      <c r="C544" s="215"/>
      <c r="D544" s="215"/>
      <c r="E544" s="217">
        <f t="shared" si="41"/>
        <v>0</v>
      </c>
    </row>
    <row r="545" spans="1:5" s="7" customFormat="1" ht="18" customHeight="1" x14ac:dyDescent="0.2">
      <c r="A545" s="14" t="s">
        <v>211</v>
      </c>
      <c r="B545" s="15" t="s">
        <v>141</v>
      </c>
      <c r="C545" s="214">
        <f>+'BPU Travaux'!C545</f>
        <v>0</v>
      </c>
      <c r="D545" s="214"/>
      <c r="E545" s="216">
        <f t="shared" si="41"/>
        <v>0</v>
      </c>
    </row>
    <row r="546" spans="1:5" s="7" customFormat="1" ht="18" customHeight="1" x14ac:dyDescent="0.2">
      <c r="A546" s="16"/>
      <c r="B546" s="17" t="s">
        <v>172</v>
      </c>
      <c r="C546" s="215"/>
      <c r="D546" s="215"/>
      <c r="E546" s="217">
        <f t="shared" si="41"/>
        <v>0</v>
      </c>
    </row>
    <row r="547" spans="1:5" s="7" customFormat="1" ht="18" customHeight="1" x14ac:dyDescent="0.2">
      <c r="A547" s="14" t="s">
        <v>212</v>
      </c>
      <c r="B547" s="15" t="s">
        <v>143</v>
      </c>
      <c r="C547" s="214">
        <f>+'BPU Travaux'!C547</f>
        <v>0</v>
      </c>
      <c r="D547" s="214"/>
      <c r="E547" s="216">
        <f t="shared" si="41"/>
        <v>0</v>
      </c>
    </row>
    <row r="548" spans="1:5" s="7" customFormat="1" ht="18" customHeight="1" x14ac:dyDescent="0.2">
      <c r="A548" s="16"/>
      <c r="B548" s="17" t="s">
        <v>172</v>
      </c>
      <c r="C548" s="215"/>
      <c r="D548" s="215"/>
      <c r="E548" s="217">
        <f t="shared" si="41"/>
        <v>0</v>
      </c>
    </row>
    <row r="549" spans="1:5" s="7" customFormat="1" ht="18" customHeight="1" x14ac:dyDescent="0.2">
      <c r="A549" s="14" t="s">
        <v>213</v>
      </c>
      <c r="B549" s="15" t="s">
        <v>145</v>
      </c>
      <c r="C549" s="214">
        <f>+'BPU Travaux'!C549</f>
        <v>0</v>
      </c>
      <c r="D549" s="214"/>
      <c r="E549" s="216">
        <f t="shared" si="41"/>
        <v>0</v>
      </c>
    </row>
    <row r="550" spans="1:5" s="7" customFormat="1" ht="18" customHeight="1" x14ac:dyDescent="0.2">
      <c r="A550" s="16"/>
      <c r="B550" s="17" t="s">
        <v>172</v>
      </c>
      <c r="C550" s="215"/>
      <c r="D550" s="215"/>
      <c r="E550" s="217">
        <f t="shared" si="41"/>
        <v>0</v>
      </c>
    </row>
    <row r="551" spans="1:5" s="7" customFormat="1" ht="18" customHeight="1" x14ac:dyDescent="0.2">
      <c r="A551" s="14" t="s">
        <v>214</v>
      </c>
      <c r="B551" s="15" t="s">
        <v>114</v>
      </c>
      <c r="C551" s="214">
        <f>+'BPU Travaux'!C551</f>
        <v>0</v>
      </c>
      <c r="D551" s="214"/>
      <c r="E551" s="216">
        <f t="shared" si="41"/>
        <v>0</v>
      </c>
    </row>
    <row r="552" spans="1:5" s="7" customFormat="1" ht="18" customHeight="1" x14ac:dyDescent="0.2">
      <c r="A552" s="16"/>
      <c r="B552" s="17" t="s">
        <v>172</v>
      </c>
      <c r="C552" s="215"/>
      <c r="D552" s="215"/>
      <c r="E552" s="217">
        <f t="shared" si="41"/>
        <v>0</v>
      </c>
    </row>
    <row r="553" spans="1:5" s="7" customFormat="1" ht="18" customHeight="1" x14ac:dyDescent="0.2">
      <c r="A553" s="14" t="s">
        <v>215</v>
      </c>
      <c r="B553" s="15" t="s">
        <v>177</v>
      </c>
      <c r="C553" s="214">
        <f>+'BPU Travaux'!C553</f>
        <v>0</v>
      </c>
      <c r="D553" s="214"/>
      <c r="E553" s="216">
        <f t="shared" si="41"/>
        <v>0</v>
      </c>
    </row>
    <row r="554" spans="1:5" s="7" customFormat="1" ht="18" customHeight="1" x14ac:dyDescent="0.2">
      <c r="A554" s="16"/>
      <c r="B554" s="17" t="s">
        <v>172</v>
      </c>
      <c r="C554" s="215"/>
      <c r="D554" s="215"/>
      <c r="E554" s="217">
        <f t="shared" si="41"/>
        <v>0</v>
      </c>
    </row>
    <row r="555" spans="1:5" s="7" customFormat="1" ht="18" customHeight="1" x14ac:dyDescent="0.2">
      <c r="A555" s="14" t="s">
        <v>216</v>
      </c>
      <c r="B555" s="15" t="s">
        <v>178</v>
      </c>
      <c r="C555" s="214">
        <f>+'BPU Travaux'!C555</f>
        <v>0</v>
      </c>
      <c r="D555" s="214"/>
      <c r="E555" s="216">
        <f t="shared" si="41"/>
        <v>0</v>
      </c>
    </row>
    <row r="556" spans="1:5" s="7" customFormat="1" ht="18" customHeight="1" x14ac:dyDescent="0.2">
      <c r="A556" s="16"/>
      <c r="B556" s="17" t="s">
        <v>172</v>
      </c>
      <c r="C556" s="215"/>
      <c r="D556" s="215"/>
      <c r="E556" s="217">
        <f t="shared" si="41"/>
        <v>0</v>
      </c>
    </row>
    <row r="557" spans="1:5" s="7" customFormat="1" ht="18" customHeight="1" x14ac:dyDescent="0.2">
      <c r="A557" s="14" t="s">
        <v>217</v>
      </c>
      <c r="B557" s="15" t="s">
        <v>116</v>
      </c>
      <c r="C557" s="214">
        <f>+'BPU Travaux'!C557</f>
        <v>0</v>
      </c>
      <c r="D557" s="214"/>
      <c r="E557" s="216">
        <f t="shared" si="41"/>
        <v>0</v>
      </c>
    </row>
    <row r="558" spans="1:5" s="7" customFormat="1" ht="18" customHeight="1" x14ac:dyDescent="0.2">
      <c r="A558" s="16"/>
      <c r="B558" s="17" t="s">
        <v>172</v>
      </c>
      <c r="C558" s="215"/>
      <c r="D558" s="215"/>
      <c r="E558" s="217">
        <f t="shared" si="41"/>
        <v>0</v>
      </c>
    </row>
    <row r="559" spans="1:5" s="7" customFormat="1" ht="18" customHeight="1" x14ac:dyDescent="0.2">
      <c r="A559" s="14" t="s">
        <v>741</v>
      </c>
      <c r="B559" s="15" t="s">
        <v>179</v>
      </c>
      <c r="C559" s="214">
        <f>+'BPU Travaux'!C559</f>
        <v>0</v>
      </c>
      <c r="D559" s="214"/>
      <c r="E559" s="216">
        <f t="shared" si="41"/>
        <v>0</v>
      </c>
    </row>
    <row r="560" spans="1:5" s="7" customFormat="1" ht="18" customHeight="1" x14ac:dyDescent="0.2">
      <c r="A560" s="16"/>
      <c r="B560" s="17" t="s">
        <v>172</v>
      </c>
      <c r="C560" s="215"/>
      <c r="D560" s="215"/>
      <c r="E560" s="217">
        <f t="shared" si="41"/>
        <v>0</v>
      </c>
    </row>
    <row r="561" spans="1:5" s="7" customFormat="1" ht="18" customHeight="1" x14ac:dyDescent="0.2">
      <c r="A561" s="14" t="s">
        <v>742</v>
      </c>
      <c r="B561" s="15" t="s">
        <v>117</v>
      </c>
      <c r="C561" s="214">
        <f>+'BPU Travaux'!C561</f>
        <v>0</v>
      </c>
      <c r="D561" s="214"/>
      <c r="E561" s="216">
        <f t="shared" si="41"/>
        <v>0</v>
      </c>
    </row>
    <row r="562" spans="1:5" s="7" customFormat="1" ht="18" customHeight="1" x14ac:dyDescent="0.2">
      <c r="A562" s="16"/>
      <c r="B562" s="17" t="s">
        <v>172</v>
      </c>
      <c r="C562" s="215"/>
      <c r="D562" s="215"/>
      <c r="E562" s="217">
        <f t="shared" si="41"/>
        <v>0</v>
      </c>
    </row>
    <row r="563" spans="1:5" s="7" customFormat="1" ht="18" customHeight="1" x14ac:dyDescent="0.2">
      <c r="A563" s="14" t="s">
        <v>743</v>
      </c>
      <c r="B563" s="15" t="s">
        <v>180</v>
      </c>
      <c r="C563" s="214">
        <f>+'BPU Travaux'!C563</f>
        <v>0</v>
      </c>
      <c r="D563" s="214"/>
      <c r="E563" s="216">
        <f t="shared" si="41"/>
        <v>0</v>
      </c>
    </row>
    <row r="564" spans="1:5" s="7" customFormat="1" ht="18" customHeight="1" x14ac:dyDescent="0.2">
      <c r="A564" s="16"/>
      <c r="B564" s="17" t="s">
        <v>172</v>
      </c>
      <c r="C564" s="215"/>
      <c r="D564" s="215"/>
      <c r="E564" s="217">
        <f t="shared" si="41"/>
        <v>0</v>
      </c>
    </row>
    <row r="565" spans="1:5" s="7" customFormat="1" ht="24.75" customHeight="1" x14ac:dyDescent="0.2">
      <c r="A565" s="8" t="s">
        <v>745</v>
      </c>
      <c r="B565" s="9" t="s">
        <v>188</v>
      </c>
      <c r="C565" s="10"/>
      <c r="D565" s="10"/>
      <c r="E565" s="10"/>
    </row>
    <row r="566" spans="1:5" s="7" customFormat="1" ht="45" x14ac:dyDescent="0.2">
      <c r="A566" s="30"/>
      <c r="B566" s="12" t="s">
        <v>189</v>
      </c>
      <c r="C566" s="13"/>
      <c r="D566" s="13"/>
      <c r="E566" s="13"/>
    </row>
    <row r="567" spans="1:5" s="7" customFormat="1" ht="18" customHeight="1" x14ac:dyDescent="0.2">
      <c r="A567" s="14" t="s">
        <v>221</v>
      </c>
      <c r="B567" s="15" t="s">
        <v>182</v>
      </c>
      <c r="C567" s="214">
        <f>+'BPU Travaux'!C567</f>
        <v>0</v>
      </c>
      <c r="D567" s="214"/>
      <c r="E567" s="216">
        <f t="shared" ref="E567:E598" si="42">D567*C567</f>
        <v>0</v>
      </c>
    </row>
    <row r="568" spans="1:5" s="7" customFormat="1" ht="18" customHeight="1" x14ac:dyDescent="0.2">
      <c r="A568" s="16"/>
      <c r="B568" s="17" t="s">
        <v>172</v>
      </c>
      <c r="C568" s="215"/>
      <c r="D568" s="215"/>
      <c r="E568" s="217">
        <f t="shared" si="42"/>
        <v>0</v>
      </c>
    </row>
    <row r="569" spans="1:5" s="7" customFormat="1" ht="18" customHeight="1" x14ac:dyDescent="0.2">
      <c r="A569" s="14" t="s">
        <v>223</v>
      </c>
      <c r="B569" s="15" t="s">
        <v>171</v>
      </c>
      <c r="C569" s="214">
        <f>+'BPU Travaux'!C569</f>
        <v>0</v>
      </c>
      <c r="D569" s="214"/>
      <c r="E569" s="216">
        <f t="shared" si="42"/>
        <v>0</v>
      </c>
    </row>
    <row r="570" spans="1:5" s="7" customFormat="1" ht="18" customHeight="1" x14ac:dyDescent="0.2">
      <c r="A570" s="16"/>
      <c r="B570" s="17" t="s">
        <v>172</v>
      </c>
      <c r="C570" s="215"/>
      <c r="D570" s="215"/>
      <c r="E570" s="217">
        <f t="shared" si="42"/>
        <v>0</v>
      </c>
    </row>
    <row r="571" spans="1:5" s="7" customFormat="1" ht="18" customHeight="1" x14ac:dyDescent="0.2">
      <c r="A571" s="14" t="s">
        <v>225</v>
      </c>
      <c r="B571" s="15" t="s">
        <v>174</v>
      </c>
      <c r="C571" s="214">
        <f>+'BPU Travaux'!C571</f>
        <v>0</v>
      </c>
      <c r="D571" s="214"/>
      <c r="E571" s="216">
        <f t="shared" si="42"/>
        <v>0</v>
      </c>
    </row>
    <row r="572" spans="1:5" s="7" customFormat="1" ht="18" customHeight="1" x14ac:dyDescent="0.2">
      <c r="A572" s="16"/>
      <c r="B572" s="17" t="s">
        <v>172</v>
      </c>
      <c r="C572" s="215"/>
      <c r="D572" s="215"/>
      <c r="E572" s="217">
        <f t="shared" si="42"/>
        <v>0</v>
      </c>
    </row>
    <row r="573" spans="1:5" s="7" customFormat="1" ht="18" customHeight="1" x14ac:dyDescent="0.2">
      <c r="A573" s="14" t="s">
        <v>227</v>
      </c>
      <c r="B573" s="15" t="s">
        <v>141</v>
      </c>
      <c r="C573" s="214">
        <f>+'BPU Travaux'!C573</f>
        <v>0</v>
      </c>
      <c r="D573" s="214"/>
      <c r="E573" s="216">
        <f t="shared" si="42"/>
        <v>0</v>
      </c>
    </row>
    <row r="574" spans="1:5" s="7" customFormat="1" ht="18" customHeight="1" x14ac:dyDescent="0.2">
      <c r="A574" s="16"/>
      <c r="B574" s="17" t="s">
        <v>172</v>
      </c>
      <c r="C574" s="215"/>
      <c r="D574" s="215"/>
      <c r="E574" s="217">
        <f t="shared" si="42"/>
        <v>0</v>
      </c>
    </row>
    <row r="575" spans="1:5" s="7" customFormat="1" ht="18" customHeight="1" x14ac:dyDescent="0.2">
      <c r="A575" s="14" t="s">
        <v>229</v>
      </c>
      <c r="B575" s="15" t="s">
        <v>143</v>
      </c>
      <c r="C575" s="214">
        <f>+'BPU Travaux'!C575</f>
        <v>0</v>
      </c>
      <c r="D575" s="214"/>
      <c r="E575" s="216">
        <f t="shared" si="42"/>
        <v>0</v>
      </c>
    </row>
    <row r="576" spans="1:5" s="7" customFormat="1" ht="18" customHeight="1" x14ac:dyDescent="0.2">
      <c r="A576" s="16"/>
      <c r="B576" s="17" t="s">
        <v>172</v>
      </c>
      <c r="C576" s="215"/>
      <c r="D576" s="215"/>
      <c r="E576" s="217">
        <f t="shared" si="42"/>
        <v>0</v>
      </c>
    </row>
    <row r="577" spans="1:5" s="7" customFormat="1" ht="18" customHeight="1" x14ac:dyDescent="0.2">
      <c r="A577" s="14" t="s">
        <v>746</v>
      </c>
      <c r="B577" s="15" t="s">
        <v>145</v>
      </c>
      <c r="C577" s="214">
        <f>+'BPU Travaux'!C577</f>
        <v>0</v>
      </c>
      <c r="D577" s="214"/>
      <c r="E577" s="216">
        <f t="shared" si="42"/>
        <v>0</v>
      </c>
    </row>
    <row r="578" spans="1:5" s="7" customFormat="1" ht="18" customHeight="1" x14ac:dyDescent="0.2">
      <c r="A578" s="16"/>
      <c r="B578" s="17" t="s">
        <v>172</v>
      </c>
      <c r="C578" s="215"/>
      <c r="D578" s="215"/>
      <c r="E578" s="217">
        <f t="shared" si="42"/>
        <v>0</v>
      </c>
    </row>
    <row r="579" spans="1:5" s="7" customFormat="1" ht="18" customHeight="1" x14ac:dyDescent="0.2">
      <c r="A579" s="14" t="s">
        <v>747</v>
      </c>
      <c r="B579" s="15" t="s">
        <v>114</v>
      </c>
      <c r="C579" s="214">
        <f>+'BPU Travaux'!C579</f>
        <v>0</v>
      </c>
      <c r="D579" s="214"/>
      <c r="E579" s="216">
        <f t="shared" si="42"/>
        <v>0</v>
      </c>
    </row>
    <row r="580" spans="1:5" s="7" customFormat="1" ht="18" customHeight="1" x14ac:dyDescent="0.2">
      <c r="A580" s="16"/>
      <c r="B580" s="17" t="s">
        <v>172</v>
      </c>
      <c r="C580" s="215"/>
      <c r="D580" s="215"/>
      <c r="E580" s="217">
        <f t="shared" si="42"/>
        <v>0</v>
      </c>
    </row>
    <row r="581" spans="1:5" s="7" customFormat="1" ht="18" customHeight="1" x14ac:dyDescent="0.2">
      <c r="A581" s="14" t="s">
        <v>748</v>
      </c>
      <c r="B581" s="15" t="s">
        <v>177</v>
      </c>
      <c r="C581" s="214">
        <f>+'BPU Travaux'!C581</f>
        <v>0</v>
      </c>
      <c r="D581" s="214"/>
      <c r="E581" s="216">
        <f t="shared" si="42"/>
        <v>0</v>
      </c>
    </row>
    <row r="582" spans="1:5" s="7" customFormat="1" ht="18" customHeight="1" x14ac:dyDescent="0.2">
      <c r="A582" s="16"/>
      <c r="B582" s="17" t="s">
        <v>172</v>
      </c>
      <c r="C582" s="215"/>
      <c r="D582" s="215"/>
      <c r="E582" s="217">
        <f t="shared" si="42"/>
        <v>0</v>
      </c>
    </row>
    <row r="583" spans="1:5" s="7" customFormat="1" ht="18" customHeight="1" x14ac:dyDescent="0.2">
      <c r="A583" s="14" t="s">
        <v>749</v>
      </c>
      <c r="B583" s="15" t="s">
        <v>178</v>
      </c>
      <c r="C583" s="214">
        <f>+'BPU Travaux'!C583</f>
        <v>0</v>
      </c>
      <c r="D583" s="214"/>
      <c r="E583" s="216">
        <f t="shared" si="42"/>
        <v>0</v>
      </c>
    </row>
    <row r="584" spans="1:5" s="7" customFormat="1" ht="18" customHeight="1" x14ac:dyDescent="0.2">
      <c r="A584" s="16"/>
      <c r="B584" s="17" t="s">
        <v>172</v>
      </c>
      <c r="C584" s="215"/>
      <c r="D584" s="215"/>
      <c r="E584" s="217">
        <f t="shared" si="42"/>
        <v>0</v>
      </c>
    </row>
    <row r="585" spans="1:5" s="7" customFormat="1" ht="18" customHeight="1" x14ac:dyDescent="0.2">
      <c r="A585" s="14" t="s">
        <v>750</v>
      </c>
      <c r="B585" s="15" t="s">
        <v>192</v>
      </c>
      <c r="C585" s="214">
        <f>+'BPU Travaux'!C585</f>
        <v>0</v>
      </c>
      <c r="D585" s="214"/>
      <c r="E585" s="216">
        <f t="shared" si="42"/>
        <v>0</v>
      </c>
    </row>
    <row r="586" spans="1:5" s="7" customFormat="1" ht="18" customHeight="1" x14ac:dyDescent="0.2">
      <c r="A586" s="16"/>
      <c r="B586" s="17" t="s">
        <v>172</v>
      </c>
      <c r="C586" s="215"/>
      <c r="D586" s="224"/>
      <c r="E586" s="234">
        <f t="shared" si="42"/>
        <v>0</v>
      </c>
    </row>
    <row r="587" spans="1:5" s="7" customFormat="1" ht="18" customHeight="1" x14ac:dyDescent="0.2">
      <c r="A587" s="14" t="s">
        <v>751</v>
      </c>
      <c r="B587" s="15" t="s">
        <v>116</v>
      </c>
      <c r="C587" s="214">
        <f>+'BPU Travaux'!C587</f>
        <v>0</v>
      </c>
      <c r="D587" s="214"/>
      <c r="E587" s="216">
        <f t="shared" si="42"/>
        <v>0</v>
      </c>
    </row>
    <row r="588" spans="1:5" s="7" customFormat="1" ht="18" customHeight="1" x14ac:dyDescent="0.2">
      <c r="A588" s="16"/>
      <c r="B588" s="17" t="s">
        <v>172</v>
      </c>
      <c r="C588" s="215"/>
      <c r="D588" s="215"/>
      <c r="E588" s="217">
        <f t="shared" si="42"/>
        <v>0</v>
      </c>
    </row>
    <row r="589" spans="1:5" s="7" customFormat="1" ht="18" customHeight="1" x14ac:dyDescent="0.2">
      <c r="A589" s="14" t="s">
        <v>752</v>
      </c>
      <c r="B589" s="15" t="s">
        <v>179</v>
      </c>
      <c r="C589" s="214">
        <f>+'BPU Travaux'!C589</f>
        <v>0</v>
      </c>
      <c r="D589" s="214"/>
      <c r="E589" s="216">
        <f t="shared" si="42"/>
        <v>0</v>
      </c>
    </row>
    <row r="590" spans="1:5" s="7" customFormat="1" ht="18" customHeight="1" x14ac:dyDescent="0.2">
      <c r="A590" s="16"/>
      <c r="B590" s="17" t="s">
        <v>193</v>
      </c>
      <c r="C590" s="215"/>
      <c r="D590" s="215"/>
      <c r="E590" s="217">
        <f t="shared" si="42"/>
        <v>0</v>
      </c>
    </row>
    <row r="591" spans="1:5" s="7" customFormat="1" ht="12.75" x14ac:dyDescent="0.2">
      <c r="A591" s="14" t="s">
        <v>753</v>
      </c>
      <c r="B591" s="15" t="s">
        <v>117</v>
      </c>
      <c r="C591" s="214">
        <f>+'BPU Travaux'!C591</f>
        <v>0</v>
      </c>
      <c r="D591" s="214"/>
      <c r="E591" s="216">
        <f t="shared" si="42"/>
        <v>0</v>
      </c>
    </row>
    <row r="592" spans="1:5" s="7" customFormat="1" ht="12.75" x14ac:dyDescent="0.2">
      <c r="A592" s="16"/>
      <c r="B592" s="17" t="s">
        <v>172</v>
      </c>
      <c r="C592" s="215"/>
      <c r="D592" s="215"/>
      <c r="E592" s="217">
        <f t="shared" si="42"/>
        <v>0</v>
      </c>
    </row>
    <row r="593" spans="1:5" s="7" customFormat="1" ht="12.75" x14ac:dyDescent="0.2">
      <c r="A593" s="14" t="s">
        <v>754</v>
      </c>
      <c r="B593" s="15" t="s">
        <v>194</v>
      </c>
      <c r="C593" s="214">
        <f>+'BPU Travaux'!C593</f>
        <v>0</v>
      </c>
      <c r="D593" s="214"/>
      <c r="E593" s="216">
        <f t="shared" si="42"/>
        <v>0</v>
      </c>
    </row>
    <row r="594" spans="1:5" s="7" customFormat="1" ht="12.75" x14ac:dyDescent="0.2">
      <c r="A594" s="16"/>
      <c r="B594" s="17" t="s">
        <v>172</v>
      </c>
      <c r="C594" s="215"/>
      <c r="D594" s="215"/>
      <c r="E594" s="217">
        <f t="shared" si="42"/>
        <v>0</v>
      </c>
    </row>
    <row r="595" spans="1:5" s="7" customFormat="1" ht="24.75" customHeight="1" x14ac:dyDescent="0.2">
      <c r="A595" s="14" t="s">
        <v>755</v>
      </c>
      <c r="B595" s="15" t="s">
        <v>180</v>
      </c>
      <c r="C595" s="214">
        <f>+'BPU Travaux'!C595</f>
        <v>0</v>
      </c>
      <c r="D595" s="214"/>
      <c r="E595" s="216">
        <f t="shared" si="42"/>
        <v>0</v>
      </c>
    </row>
    <row r="596" spans="1:5" s="7" customFormat="1" ht="12.75" x14ac:dyDescent="0.2">
      <c r="A596" s="16"/>
      <c r="B596" s="17" t="s">
        <v>172</v>
      </c>
      <c r="C596" s="215"/>
      <c r="D596" s="215"/>
      <c r="E596" s="217">
        <f t="shared" si="42"/>
        <v>0</v>
      </c>
    </row>
    <row r="597" spans="1:5" s="7" customFormat="1" ht="24.75" customHeight="1" x14ac:dyDescent="0.2">
      <c r="A597" s="14" t="s">
        <v>756</v>
      </c>
      <c r="B597" s="15" t="s">
        <v>195</v>
      </c>
      <c r="C597" s="214">
        <f>+'BPU Travaux'!C597</f>
        <v>0</v>
      </c>
      <c r="D597" s="214"/>
      <c r="E597" s="216">
        <f t="shared" si="42"/>
        <v>0</v>
      </c>
    </row>
    <row r="598" spans="1:5" s="7" customFormat="1" ht="12.75" x14ac:dyDescent="0.2">
      <c r="A598" s="16"/>
      <c r="B598" s="17" t="s">
        <v>172</v>
      </c>
      <c r="C598" s="215"/>
      <c r="D598" s="215"/>
      <c r="E598" s="217">
        <f t="shared" si="42"/>
        <v>0</v>
      </c>
    </row>
    <row r="599" spans="1:5" s="7" customFormat="1" ht="24.75" customHeight="1" x14ac:dyDescent="0.2">
      <c r="A599" s="8" t="s">
        <v>231</v>
      </c>
      <c r="B599" s="9" t="s">
        <v>184</v>
      </c>
      <c r="C599" s="10"/>
      <c r="D599" s="10"/>
      <c r="E599" s="10"/>
    </row>
    <row r="600" spans="1:5" s="7" customFormat="1" ht="33.75" x14ac:dyDescent="0.2">
      <c r="A600" s="30"/>
      <c r="B600" s="12" t="s">
        <v>169</v>
      </c>
      <c r="C600" s="13"/>
      <c r="D600" s="13"/>
      <c r="E600" s="13"/>
    </row>
    <row r="601" spans="1:5" s="7" customFormat="1" ht="18" customHeight="1" x14ac:dyDescent="0.2">
      <c r="A601" s="14" t="s">
        <v>234</v>
      </c>
      <c r="B601" s="15" t="s">
        <v>182</v>
      </c>
      <c r="C601" s="214">
        <f>+'BPU Travaux'!C601</f>
        <v>0</v>
      </c>
      <c r="D601" s="214"/>
      <c r="E601" s="216">
        <f t="shared" ref="E601:E618" si="43">D601*C601</f>
        <v>0</v>
      </c>
    </row>
    <row r="602" spans="1:5" s="7" customFormat="1" ht="18" customHeight="1" x14ac:dyDescent="0.2">
      <c r="A602" s="16"/>
      <c r="B602" s="17" t="s">
        <v>172</v>
      </c>
      <c r="C602" s="215"/>
      <c r="D602" s="215"/>
      <c r="E602" s="217">
        <f t="shared" si="43"/>
        <v>0</v>
      </c>
    </row>
    <row r="603" spans="1:5" s="7" customFormat="1" ht="18" customHeight="1" x14ac:dyDescent="0.2">
      <c r="A603" s="14" t="s">
        <v>236</v>
      </c>
      <c r="B603" s="15" t="s">
        <v>108</v>
      </c>
      <c r="C603" s="214">
        <f>+'BPU Travaux'!C603</f>
        <v>0</v>
      </c>
      <c r="D603" s="214"/>
      <c r="E603" s="216">
        <f t="shared" si="43"/>
        <v>0</v>
      </c>
    </row>
    <row r="604" spans="1:5" s="7" customFormat="1" ht="18" customHeight="1" x14ac:dyDescent="0.2">
      <c r="A604" s="16"/>
      <c r="B604" s="17" t="s">
        <v>172</v>
      </c>
      <c r="C604" s="215"/>
      <c r="D604" s="215"/>
      <c r="E604" s="217">
        <f t="shared" si="43"/>
        <v>0</v>
      </c>
    </row>
    <row r="605" spans="1:5" s="7" customFormat="1" ht="18" customHeight="1" x14ac:dyDescent="0.2">
      <c r="A605" s="14" t="s">
        <v>238</v>
      </c>
      <c r="B605" s="15" t="s">
        <v>110</v>
      </c>
      <c r="C605" s="214">
        <f>+'BPU Travaux'!C605</f>
        <v>0</v>
      </c>
      <c r="D605" s="214"/>
      <c r="E605" s="216">
        <f t="shared" si="43"/>
        <v>0</v>
      </c>
    </row>
    <row r="606" spans="1:5" s="7" customFormat="1" ht="18" customHeight="1" x14ac:dyDescent="0.2">
      <c r="A606" s="16"/>
      <c r="B606" s="17" t="s">
        <v>172</v>
      </c>
      <c r="C606" s="215"/>
      <c r="D606" s="215"/>
      <c r="E606" s="217">
        <f t="shared" si="43"/>
        <v>0</v>
      </c>
    </row>
    <row r="607" spans="1:5" s="7" customFormat="1" ht="18" customHeight="1" x14ac:dyDescent="0.2">
      <c r="A607" s="14" t="s">
        <v>240</v>
      </c>
      <c r="B607" s="15" t="s">
        <v>112</v>
      </c>
      <c r="C607" s="214">
        <f>+'BPU Travaux'!C607</f>
        <v>0</v>
      </c>
      <c r="D607" s="214"/>
      <c r="E607" s="216">
        <f t="shared" si="43"/>
        <v>0</v>
      </c>
    </row>
    <row r="608" spans="1:5" s="7" customFormat="1" ht="18" customHeight="1" x14ac:dyDescent="0.2">
      <c r="A608" s="16"/>
      <c r="B608" s="17" t="s">
        <v>172</v>
      </c>
      <c r="C608" s="215"/>
      <c r="D608" s="215"/>
      <c r="E608" s="217">
        <f t="shared" si="43"/>
        <v>0</v>
      </c>
    </row>
    <row r="609" spans="1:14" s="7" customFormat="1" ht="18" customHeight="1" x14ac:dyDescent="0.2">
      <c r="A609" s="14" t="s">
        <v>757</v>
      </c>
      <c r="B609" s="15" t="s">
        <v>114</v>
      </c>
      <c r="C609" s="214">
        <f>+'BPU Travaux'!C609</f>
        <v>0</v>
      </c>
      <c r="D609" s="214"/>
      <c r="E609" s="216">
        <f t="shared" si="43"/>
        <v>0</v>
      </c>
    </row>
    <row r="610" spans="1:14" s="7" customFormat="1" ht="18" customHeight="1" x14ac:dyDescent="0.2">
      <c r="A610" s="16"/>
      <c r="B610" s="17" t="s">
        <v>172</v>
      </c>
      <c r="C610" s="215"/>
      <c r="D610" s="215"/>
      <c r="E610" s="217">
        <f t="shared" si="43"/>
        <v>0</v>
      </c>
    </row>
    <row r="611" spans="1:14" s="7" customFormat="1" ht="18" customHeight="1" x14ac:dyDescent="0.2">
      <c r="A611" s="14" t="s">
        <v>758</v>
      </c>
      <c r="B611" s="15" t="s">
        <v>115</v>
      </c>
      <c r="C611" s="214">
        <f>+'BPU Travaux'!C611</f>
        <v>0</v>
      </c>
      <c r="D611" s="214"/>
      <c r="E611" s="216">
        <f t="shared" si="43"/>
        <v>0</v>
      </c>
    </row>
    <row r="612" spans="1:14" s="7" customFormat="1" ht="18" customHeight="1" x14ac:dyDescent="0.2">
      <c r="A612" s="16"/>
      <c r="B612" s="17" t="s">
        <v>172</v>
      </c>
      <c r="C612" s="215"/>
      <c r="D612" s="215"/>
      <c r="E612" s="217">
        <f t="shared" si="43"/>
        <v>0</v>
      </c>
    </row>
    <row r="613" spans="1:14" s="7" customFormat="1" ht="18" customHeight="1" x14ac:dyDescent="0.2">
      <c r="A613" s="14" t="s">
        <v>759</v>
      </c>
      <c r="B613" s="15" t="s">
        <v>116</v>
      </c>
      <c r="C613" s="214">
        <f>+'BPU Travaux'!C613</f>
        <v>0</v>
      </c>
      <c r="D613" s="214"/>
      <c r="E613" s="216">
        <f t="shared" si="43"/>
        <v>0</v>
      </c>
    </row>
    <row r="614" spans="1:14" s="7" customFormat="1" ht="18" customHeight="1" x14ac:dyDescent="0.2">
      <c r="A614" s="16"/>
      <c r="B614" s="17" t="s">
        <v>172</v>
      </c>
      <c r="C614" s="215"/>
      <c r="D614" s="215"/>
      <c r="E614" s="217">
        <f t="shared" si="43"/>
        <v>0</v>
      </c>
    </row>
    <row r="615" spans="1:14" s="7" customFormat="1" ht="18" customHeight="1" x14ac:dyDescent="0.2">
      <c r="A615" s="14" t="s">
        <v>760</v>
      </c>
      <c r="B615" s="15" t="s">
        <v>117</v>
      </c>
      <c r="C615" s="214">
        <f>+'BPU Travaux'!C615</f>
        <v>0</v>
      </c>
      <c r="D615" s="214"/>
      <c r="E615" s="216">
        <f t="shared" si="43"/>
        <v>0</v>
      </c>
    </row>
    <row r="616" spans="1:14" s="7" customFormat="1" ht="18" customHeight="1" x14ac:dyDescent="0.2">
      <c r="A616" s="16"/>
      <c r="B616" s="17" t="s">
        <v>172</v>
      </c>
      <c r="C616" s="215"/>
      <c r="D616" s="215"/>
      <c r="E616" s="217">
        <f t="shared" si="43"/>
        <v>0</v>
      </c>
    </row>
    <row r="617" spans="1:14" s="7" customFormat="1" ht="18" customHeight="1" x14ac:dyDescent="0.2">
      <c r="A617" s="14" t="s">
        <v>761</v>
      </c>
      <c r="B617" s="15" t="s">
        <v>118</v>
      </c>
      <c r="C617" s="214">
        <f>+'BPU Travaux'!C617</f>
        <v>0</v>
      </c>
      <c r="D617" s="214"/>
      <c r="E617" s="216">
        <f t="shared" si="43"/>
        <v>0</v>
      </c>
    </row>
    <row r="618" spans="1:14" s="7" customFormat="1" ht="18" customHeight="1" x14ac:dyDescent="0.2">
      <c r="A618" s="16"/>
      <c r="B618" s="17" t="s">
        <v>172</v>
      </c>
      <c r="C618" s="215"/>
      <c r="D618" s="215"/>
      <c r="E618" s="217">
        <f t="shared" si="43"/>
        <v>0</v>
      </c>
    </row>
    <row r="619" spans="1:14" s="7" customFormat="1" ht="12.75" x14ac:dyDescent="0.2">
      <c r="A619" s="8" t="s">
        <v>762</v>
      </c>
      <c r="B619" s="9" t="s">
        <v>744</v>
      </c>
      <c r="C619" s="10"/>
      <c r="D619" s="10"/>
      <c r="E619" s="10"/>
      <c r="M619" s="25"/>
      <c r="N619" s="25"/>
    </row>
    <row r="620" spans="1:14" s="7" customFormat="1" ht="44.25" customHeight="1" x14ac:dyDescent="0.2">
      <c r="A620" s="11"/>
      <c r="B620" s="12" t="s">
        <v>201</v>
      </c>
      <c r="C620" s="13"/>
      <c r="D620" s="13"/>
      <c r="E620" s="13"/>
      <c r="F620" s="36"/>
      <c r="G620" s="36"/>
      <c r="H620" s="25"/>
      <c r="I620" s="25"/>
      <c r="J620" s="25"/>
      <c r="K620" s="25"/>
      <c r="L620" s="25"/>
      <c r="M620" s="25"/>
      <c r="N620" s="25"/>
    </row>
    <row r="621" spans="1:14" s="7" customFormat="1" ht="18" customHeight="1" x14ac:dyDescent="0.2">
      <c r="A621" s="14" t="s">
        <v>763</v>
      </c>
      <c r="B621" s="15" t="s">
        <v>202</v>
      </c>
      <c r="C621" s="214">
        <f>+'BPU Travaux'!C621</f>
        <v>0</v>
      </c>
      <c r="D621" s="214"/>
      <c r="E621" s="216">
        <f t="shared" ref="E621:E626" si="44">D621*C621</f>
        <v>0</v>
      </c>
      <c r="F621" s="36"/>
      <c r="G621" s="36"/>
      <c r="H621" s="25"/>
      <c r="I621" s="25"/>
      <c r="J621" s="25"/>
      <c r="K621" s="25"/>
      <c r="L621" s="25"/>
    </row>
    <row r="622" spans="1:14" s="7" customFormat="1" ht="18" customHeight="1" x14ac:dyDescent="0.2">
      <c r="A622" s="16"/>
      <c r="B622" s="17" t="s">
        <v>172</v>
      </c>
      <c r="C622" s="215"/>
      <c r="D622" s="215"/>
      <c r="E622" s="217">
        <f t="shared" si="44"/>
        <v>0</v>
      </c>
    </row>
    <row r="623" spans="1:14" s="7" customFormat="1" ht="18" customHeight="1" x14ac:dyDescent="0.2">
      <c r="A623" s="14" t="s">
        <v>764</v>
      </c>
      <c r="B623" s="15" t="s">
        <v>203</v>
      </c>
      <c r="C623" s="214">
        <f>+'BPU Travaux'!C623</f>
        <v>0</v>
      </c>
      <c r="D623" s="214"/>
      <c r="E623" s="216">
        <f t="shared" si="44"/>
        <v>0</v>
      </c>
      <c r="F623" s="36"/>
      <c r="G623" s="36"/>
      <c r="H623" s="25"/>
      <c r="I623" s="25"/>
      <c r="J623" s="25"/>
      <c r="K623" s="25"/>
      <c r="L623" s="25"/>
    </row>
    <row r="624" spans="1:14" s="7" customFormat="1" ht="18" customHeight="1" x14ac:dyDescent="0.2">
      <c r="A624" s="16"/>
      <c r="B624" s="17" t="s">
        <v>172</v>
      </c>
      <c r="C624" s="215"/>
      <c r="D624" s="215"/>
      <c r="E624" s="217">
        <f t="shared" si="44"/>
        <v>0</v>
      </c>
    </row>
    <row r="625" spans="1:14" s="7" customFormat="1" ht="18" customHeight="1" x14ac:dyDescent="0.2">
      <c r="A625" s="14" t="s">
        <v>765</v>
      </c>
      <c r="B625" s="15" t="s">
        <v>204</v>
      </c>
      <c r="C625" s="214">
        <f>+'BPU Travaux'!C625</f>
        <v>0</v>
      </c>
      <c r="D625" s="214"/>
      <c r="E625" s="216">
        <f t="shared" si="44"/>
        <v>0</v>
      </c>
      <c r="F625" s="36"/>
      <c r="G625" s="36"/>
      <c r="H625" s="25"/>
      <c r="I625" s="25"/>
      <c r="J625" s="25"/>
      <c r="K625" s="25"/>
      <c r="L625" s="25"/>
    </row>
    <row r="626" spans="1:14" s="7" customFormat="1" ht="18" customHeight="1" x14ac:dyDescent="0.2">
      <c r="A626" s="16"/>
      <c r="B626" s="17" t="s">
        <v>172</v>
      </c>
      <c r="C626" s="215"/>
      <c r="D626" s="215"/>
      <c r="E626" s="217">
        <f t="shared" si="44"/>
        <v>0</v>
      </c>
    </row>
    <row r="627" spans="1:14" s="7" customFormat="1" ht="24.75" customHeight="1" x14ac:dyDescent="0.2">
      <c r="A627" s="8" t="s">
        <v>766</v>
      </c>
      <c r="B627" s="9" t="s">
        <v>197</v>
      </c>
      <c r="C627" s="10"/>
      <c r="D627" s="10"/>
      <c r="E627" s="10"/>
    </row>
    <row r="628" spans="1:14" s="7" customFormat="1" ht="45" x14ac:dyDescent="0.2">
      <c r="A628" s="30"/>
      <c r="B628" s="12" t="s">
        <v>198</v>
      </c>
      <c r="C628" s="13"/>
      <c r="D628" s="13"/>
      <c r="E628" s="13"/>
    </row>
    <row r="629" spans="1:14" s="7" customFormat="1" ht="18" customHeight="1" x14ac:dyDescent="0.2">
      <c r="A629" s="14" t="s">
        <v>767</v>
      </c>
      <c r="B629" s="15" t="s">
        <v>110</v>
      </c>
      <c r="C629" s="214">
        <f>+'BPU Travaux'!C629</f>
        <v>0</v>
      </c>
      <c r="D629" s="214"/>
      <c r="E629" s="216">
        <f t="shared" ref="E629:E632" si="45">D629*C629</f>
        <v>0</v>
      </c>
    </row>
    <row r="630" spans="1:14" s="7" customFormat="1" ht="18" customHeight="1" x14ac:dyDescent="0.2">
      <c r="A630" s="16"/>
      <c r="B630" s="17" t="s">
        <v>172</v>
      </c>
      <c r="C630" s="215"/>
      <c r="D630" s="215"/>
      <c r="E630" s="217">
        <f t="shared" si="45"/>
        <v>0</v>
      </c>
    </row>
    <row r="631" spans="1:14" s="7" customFormat="1" ht="18" customHeight="1" x14ac:dyDescent="0.2">
      <c r="A631" s="14" t="s">
        <v>768</v>
      </c>
      <c r="B631" s="15" t="s">
        <v>112</v>
      </c>
      <c r="C631" s="214">
        <f>+'BPU Travaux'!C631</f>
        <v>0</v>
      </c>
      <c r="D631" s="214"/>
      <c r="E631" s="216">
        <f t="shared" si="45"/>
        <v>0</v>
      </c>
    </row>
    <row r="632" spans="1:14" s="7" customFormat="1" ht="18" customHeight="1" x14ac:dyDescent="0.2">
      <c r="A632" s="16"/>
      <c r="B632" s="17" t="s">
        <v>172</v>
      </c>
      <c r="C632" s="215"/>
      <c r="D632" s="215"/>
      <c r="E632" s="217">
        <f t="shared" si="45"/>
        <v>0</v>
      </c>
    </row>
    <row r="633" spans="1:14" s="7" customFormat="1" ht="12.75" x14ac:dyDescent="0.2">
      <c r="A633" s="8" t="s">
        <v>769</v>
      </c>
      <c r="B633" s="9" t="s">
        <v>744</v>
      </c>
      <c r="C633" s="10"/>
      <c r="D633" s="10"/>
      <c r="E633" s="10"/>
      <c r="M633" s="25"/>
      <c r="N633" s="25"/>
    </row>
    <row r="634" spans="1:14" s="7" customFormat="1" ht="44.25" customHeight="1" x14ac:dyDescent="0.2">
      <c r="A634" s="11"/>
      <c r="B634" s="12" t="s">
        <v>201</v>
      </c>
      <c r="C634" s="13"/>
      <c r="D634" s="13"/>
      <c r="E634" s="13"/>
      <c r="F634" s="36"/>
      <c r="G634" s="36"/>
      <c r="H634" s="25"/>
      <c r="I634" s="25"/>
      <c r="J634" s="25"/>
      <c r="K634" s="25"/>
      <c r="L634" s="25"/>
      <c r="M634" s="25"/>
      <c r="N634" s="25"/>
    </row>
    <row r="635" spans="1:14" s="7" customFormat="1" ht="18" customHeight="1" x14ac:dyDescent="0.2">
      <c r="A635" s="14" t="s">
        <v>770</v>
      </c>
      <c r="B635" s="15" t="s">
        <v>202</v>
      </c>
      <c r="C635" s="214">
        <f>+'BPU Travaux'!C635</f>
        <v>0</v>
      </c>
      <c r="D635" s="214"/>
      <c r="E635" s="216">
        <f t="shared" ref="E635:E640" si="46">D635*C635</f>
        <v>0</v>
      </c>
      <c r="F635" s="36"/>
      <c r="G635" s="36"/>
      <c r="H635" s="25"/>
      <c r="I635" s="25"/>
      <c r="J635" s="25"/>
      <c r="K635" s="25"/>
      <c r="L635" s="25"/>
    </row>
    <row r="636" spans="1:14" s="7" customFormat="1" ht="18" customHeight="1" x14ac:dyDescent="0.2">
      <c r="A636" s="16"/>
      <c r="B636" s="17" t="s">
        <v>172</v>
      </c>
      <c r="C636" s="215"/>
      <c r="D636" s="215"/>
      <c r="E636" s="217">
        <f t="shared" si="46"/>
        <v>0</v>
      </c>
    </row>
    <row r="637" spans="1:14" s="7" customFormat="1" ht="18" customHeight="1" x14ac:dyDescent="0.2">
      <c r="A637" s="14" t="s">
        <v>249</v>
      </c>
      <c r="B637" s="15" t="s">
        <v>203</v>
      </c>
      <c r="C637" s="214">
        <f>+'BPU Travaux'!C637</f>
        <v>0</v>
      </c>
      <c r="D637" s="214"/>
      <c r="E637" s="216">
        <f t="shared" si="46"/>
        <v>0</v>
      </c>
      <c r="F637" s="36"/>
      <c r="G637" s="36"/>
      <c r="H637" s="25"/>
      <c r="I637" s="25"/>
      <c r="J637" s="25"/>
      <c r="K637" s="25"/>
      <c r="L637" s="25"/>
    </row>
    <row r="638" spans="1:14" s="7" customFormat="1" ht="18" customHeight="1" x14ac:dyDescent="0.2">
      <c r="A638" s="16"/>
      <c r="B638" s="17" t="s">
        <v>172</v>
      </c>
      <c r="C638" s="215"/>
      <c r="D638" s="215"/>
      <c r="E638" s="217">
        <f t="shared" si="46"/>
        <v>0</v>
      </c>
    </row>
    <row r="639" spans="1:14" s="7" customFormat="1" ht="18" customHeight="1" x14ac:dyDescent="0.2">
      <c r="A639" s="14" t="s">
        <v>771</v>
      </c>
      <c r="B639" s="15" t="s">
        <v>204</v>
      </c>
      <c r="C639" s="214">
        <f>+'BPU Travaux'!C639</f>
        <v>0</v>
      </c>
      <c r="D639" s="214"/>
      <c r="E639" s="216">
        <f t="shared" si="46"/>
        <v>0</v>
      </c>
      <c r="F639" s="36"/>
      <c r="G639" s="36"/>
      <c r="H639" s="25"/>
      <c r="I639" s="25"/>
      <c r="J639" s="25"/>
      <c r="K639" s="25"/>
      <c r="L639" s="25"/>
    </row>
    <row r="640" spans="1:14" s="7" customFormat="1" ht="18" customHeight="1" x14ac:dyDescent="0.2">
      <c r="A640" s="16"/>
      <c r="B640" s="17" t="s">
        <v>172</v>
      </c>
      <c r="C640" s="215"/>
      <c r="D640" s="215"/>
      <c r="E640" s="217">
        <f t="shared" si="46"/>
        <v>0</v>
      </c>
    </row>
    <row r="641" spans="1:5" s="7" customFormat="1" ht="24.75" customHeight="1" x14ac:dyDescent="0.2">
      <c r="A641" s="4" t="s">
        <v>291</v>
      </c>
      <c r="B641" s="5" t="s">
        <v>292</v>
      </c>
      <c r="C641" s="6"/>
      <c r="D641" s="6"/>
      <c r="E641" s="6"/>
    </row>
    <row r="642" spans="1:5" s="7" customFormat="1" ht="12.75" x14ac:dyDescent="0.2">
      <c r="A642" s="8" t="s">
        <v>293</v>
      </c>
      <c r="B642" s="9" t="s">
        <v>294</v>
      </c>
      <c r="C642" s="10"/>
      <c r="D642" s="10"/>
      <c r="E642" s="10"/>
    </row>
    <row r="643" spans="1:5" s="7" customFormat="1" ht="133.9" customHeight="1" x14ac:dyDescent="0.2">
      <c r="A643" s="30"/>
      <c r="B643" s="12" t="s">
        <v>295</v>
      </c>
      <c r="C643" s="13"/>
      <c r="D643" s="13"/>
      <c r="E643" s="13"/>
    </row>
    <row r="644" spans="1:5" s="7" customFormat="1" ht="18" customHeight="1" x14ac:dyDescent="0.2">
      <c r="A644" s="14" t="s">
        <v>296</v>
      </c>
      <c r="B644" s="15" t="s">
        <v>297</v>
      </c>
      <c r="C644" s="214">
        <f>+'BPU Travaux'!C644</f>
        <v>0</v>
      </c>
      <c r="D644" s="214"/>
      <c r="E644" s="216">
        <f t="shared" ref="E644:E659" si="47">D644*C644</f>
        <v>0</v>
      </c>
    </row>
    <row r="645" spans="1:5" s="7" customFormat="1" ht="18" customHeight="1" x14ac:dyDescent="0.2">
      <c r="A645" s="16"/>
      <c r="B645" s="17" t="s">
        <v>193</v>
      </c>
      <c r="C645" s="215"/>
      <c r="D645" s="215"/>
      <c r="E645" s="217">
        <f t="shared" si="47"/>
        <v>0</v>
      </c>
    </row>
    <row r="646" spans="1:5" s="7" customFormat="1" ht="18" customHeight="1" x14ac:dyDescent="0.2">
      <c r="A646" s="14" t="s">
        <v>298</v>
      </c>
      <c r="B646" s="15" t="s">
        <v>299</v>
      </c>
      <c r="C646" s="214">
        <f>+'BPU Travaux'!C646</f>
        <v>0</v>
      </c>
      <c r="D646" s="214"/>
      <c r="E646" s="216">
        <f t="shared" si="47"/>
        <v>0</v>
      </c>
    </row>
    <row r="647" spans="1:5" s="7" customFormat="1" ht="18" customHeight="1" x14ac:dyDescent="0.2">
      <c r="A647" s="16"/>
      <c r="B647" s="17" t="s">
        <v>193</v>
      </c>
      <c r="C647" s="215"/>
      <c r="D647" s="215"/>
      <c r="E647" s="217">
        <f t="shared" si="47"/>
        <v>0</v>
      </c>
    </row>
    <row r="648" spans="1:5" s="7" customFormat="1" ht="18" customHeight="1" x14ac:dyDescent="0.2">
      <c r="A648" s="14" t="s">
        <v>300</v>
      </c>
      <c r="B648" s="15" t="s">
        <v>182</v>
      </c>
      <c r="C648" s="214">
        <f>+'BPU Travaux'!C648</f>
        <v>0</v>
      </c>
      <c r="D648" s="214"/>
      <c r="E648" s="216">
        <f t="shared" si="47"/>
        <v>0</v>
      </c>
    </row>
    <row r="649" spans="1:5" s="7" customFormat="1" ht="18" customHeight="1" x14ac:dyDescent="0.2">
      <c r="A649" s="16"/>
      <c r="B649" s="17" t="s">
        <v>172</v>
      </c>
      <c r="C649" s="215"/>
      <c r="D649" s="215"/>
      <c r="E649" s="217">
        <f t="shared" si="47"/>
        <v>0</v>
      </c>
    </row>
    <row r="650" spans="1:5" s="7" customFormat="1" ht="18" customHeight="1" x14ac:dyDescent="0.2">
      <c r="A650" s="14" t="s">
        <v>301</v>
      </c>
      <c r="B650" s="15" t="s">
        <v>171</v>
      </c>
      <c r="C650" s="214">
        <f>+'BPU Travaux'!C650</f>
        <v>0</v>
      </c>
      <c r="D650" s="214"/>
      <c r="E650" s="216">
        <f t="shared" si="47"/>
        <v>0</v>
      </c>
    </row>
    <row r="651" spans="1:5" s="7" customFormat="1" ht="18" customHeight="1" x14ac:dyDescent="0.2">
      <c r="A651" s="16"/>
      <c r="B651" s="17" t="s">
        <v>172</v>
      </c>
      <c r="C651" s="215"/>
      <c r="D651" s="215"/>
      <c r="E651" s="217">
        <f t="shared" si="47"/>
        <v>0</v>
      </c>
    </row>
    <row r="652" spans="1:5" s="7" customFormat="1" ht="18" customHeight="1" x14ac:dyDescent="0.2">
      <c r="A652" s="14" t="s">
        <v>302</v>
      </c>
      <c r="B652" s="15" t="s">
        <v>303</v>
      </c>
      <c r="C652" s="214">
        <f>+'BPU Travaux'!C652</f>
        <v>0</v>
      </c>
      <c r="D652" s="214"/>
      <c r="E652" s="216">
        <f t="shared" si="47"/>
        <v>0</v>
      </c>
    </row>
    <row r="653" spans="1:5" s="7" customFormat="1" ht="18" customHeight="1" x14ac:dyDescent="0.2">
      <c r="A653" s="16"/>
      <c r="B653" s="17" t="s">
        <v>6</v>
      </c>
      <c r="C653" s="215"/>
      <c r="D653" s="215"/>
      <c r="E653" s="217">
        <f t="shared" si="47"/>
        <v>0</v>
      </c>
    </row>
    <row r="654" spans="1:5" s="7" customFormat="1" ht="18" customHeight="1" x14ac:dyDescent="0.2">
      <c r="A654" s="14" t="s">
        <v>304</v>
      </c>
      <c r="B654" s="15" t="s">
        <v>305</v>
      </c>
      <c r="C654" s="214">
        <f>+'BPU Travaux'!C654</f>
        <v>0</v>
      </c>
      <c r="D654" s="214"/>
      <c r="E654" s="216">
        <f t="shared" si="47"/>
        <v>0</v>
      </c>
    </row>
    <row r="655" spans="1:5" s="7" customFormat="1" ht="18" customHeight="1" x14ac:dyDescent="0.2">
      <c r="A655" s="16"/>
      <c r="B655" s="17" t="s">
        <v>6</v>
      </c>
      <c r="C655" s="215"/>
      <c r="D655" s="215"/>
      <c r="E655" s="217">
        <f t="shared" si="47"/>
        <v>0</v>
      </c>
    </row>
    <row r="656" spans="1:5" s="7" customFormat="1" ht="18" customHeight="1" x14ac:dyDescent="0.2">
      <c r="A656" s="14" t="s">
        <v>306</v>
      </c>
      <c r="B656" s="15" t="s">
        <v>307</v>
      </c>
      <c r="C656" s="214">
        <f>+'BPU Travaux'!C656</f>
        <v>0</v>
      </c>
      <c r="D656" s="214"/>
      <c r="E656" s="216">
        <f t="shared" si="47"/>
        <v>0</v>
      </c>
    </row>
    <row r="657" spans="1:5" s="7" customFormat="1" ht="18" customHeight="1" x14ac:dyDescent="0.2">
      <c r="A657" s="16"/>
      <c r="B657" s="17" t="s">
        <v>6</v>
      </c>
      <c r="C657" s="215"/>
      <c r="D657" s="215"/>
      <c r="E657" s="217">
        <f t="shared" si="47"/>
        <v>0</v>
      </c>
    </row>
    <row r="658" spans="1:5" s="7" customFormat="1" ht="18" customHeight="1" x14ac:dyDescent="0.2">
      <c r="A658" s="14" t="s">
        <v>308</v>
      </c>
      <c r="B658" s="15" t="s">
        <v>309</v>
      </c>
      <c r="C658" s="214">
        <f>+'BPU Travaux'!C658</f>
        <v>0</v>
      </c>
      <c r="D658" s="214"/>
      <c r="E658" s="216">
        <f t="shared" si="47"/>
        <v>0</v>
      </c>
    </row>
    <row r="659" spans="1:5" s="7" customFormat="1" ht="18" customHeight="1" x14ac:dyDescent="0.2">
      <c r="A659" s="16"/>
      <c r="B659" s="17" t="s">
        <v>6</v>
      </c>
      <c r="C659" s="215"/>
      <c r="D659" s="215"/>
      <c r="E659" s="217">
        <f t="shared" si="47"/>
        <v>0</v>
      </c>
    </row>
    <row r="660" spans="1:5" s="7" customFormat="1" ht="12.75" x14ac:dyDescent="0.2">
      <c r="A660" s="8" t="s">
        <v>310</v>
      </c>
      <c r="B660" s="9" t="s">
        <v>311</v>
      </c>
      <c r="C660" s="10"/>
      <c r="D660" s="10"/>
      <c r="E660" s="10"/>
    </row>
    <row r="661" spans="1:5" s="7" customFormat="1" ht="65.45" customHeight="1" x14ac:dyDescent="0.2">
      <c r="A661" s="30"/>
      <c r="B661" s="12" t="s">
        <v>312</v>
      </c>
      <c r="C661" s="13"/>
      <c r="D661" s="13"/>
      <c r="E661" s="13"/>
    </row>
    <row r="662" spans="1:5" s="7" customFormat="1" ht="18" customHeight="1" x14ac:dyDescent="0.2">
      <c r="A662" s="14" t="s">
        <v>313</v>
      </c>
      <c r="B662" s="15" t="s">
        <v>297</v>
      </c>
      <c r="C662" s="214">
        <f>+'BPU Travaux'!C662</f>
        <v>0</v>
      </c>
      <c r="D662" s="214"/>
      <c r="E662" s="216">
        <f t="shared" ref="E662:E669" si="48">D662*C662</f>
        <v>0</v>
      </c>
    </row>
    <row r="663" spans="1:5" s="7" customFormat="1" ht="18" customHeight="1" x14ac:dyDescent="0.2">
      <c r="A663" s="16"/>
      <c r="B663" s="17" t="s">
        <v>172</v>
      </c>
      <c r="C663" s="215"/>
      <c r="D663" s="215"/>
      <c r="E663" s="217">
        <f t="shared" si="48"/>
        <v>0</v>
      </c>
    </row>
    <row r="664" spans="1:5" s="7" customFormat="1" ht="18" customHeight="1" x14ac:dyDescent="0.2">
      <c r="A664" s="14" t="s">
        <v>314</v>
      </c>
      <c r="B664" s="15" t="s">
        <v>299</v>
      </c>
      <c r="C664" s="214">
        <f>+'BPU Travaux'!C664</f>
        <v>0</v>
      </c>
      <c r="D664" s="214"/>
      <c r="E664" s="216">
        <f t="shared" si="48"/>
        <v>0</v>
      </c>
    </row>
    <row r="665" spans="1:5" s="7" customFormat="1" ht="18" customHeight="1" x14ac:dyDescent="0.2">
      <c r="A665" s="16"/>
      <c r="B665" s="17" t="s">
        <v>172</v>
      </c>
      <c r="C665" s="215"/>
      <c r="D665" s="215"/>
      <c r="E665" s="217">
        <f t="shared" si="48"/>
        <v>0</v>
      </c>
    </row>
    <row r="666" spans="1:5" s="7" customFormat="1" ht="18" customHeight="1" x14ac:dyDescent="0.2">
      <c r="A666" s="14" t="s">
        <v>315</v>
      </c>
      <c r="B666" s="15" t="s">
        <v>182</v>
      </c>
      <c r="C666" s="214">
        <f>+'BPU Travaux'!C666</f>
        <v>0</v>
      </c>
      <c r="D666" s="214"/>
      <c r="E666" s="216">
        <f t="shared" si="48"/>
        <v>0</v>
      </c>
    </row>
    <row r="667" spans="1:5" s="7" customFormat="1" ht="18" customHeight="1" x14ac:dyDescent="0.2">
      <c r="A667" s="16"/>
      <c r="B667" s="17" t="s">
        <v>172</v>
      </c>
      <c r="C667" s="215"/>
      <c r="D667" s="215"/>
      <c r="E667" s="217">
        <f t="shared" si="48"/>
        <v>0</v>
      </c>
    </row>
    <row r="668" spans="1:5" s="7" customFormat="1" ht="18" customHeight="1" x14ac:dyDescent="0.2">
      <c r="A668" s="14" t="s">
        <v>316</v>
      </c>
      <c r="B668" s="15" t="s">
        <v>171</v>
      </c>
      <c r="C668" s="214">
        <f>+'BPU Travaux'!C668</f>
        <v>0</v>
      </c>
      <c r="D668" s="214"/>
      <c r="E668" s="216">
        <f t="shared" si="48"/>
        <v>0</v>
      </c>
    </row>
    <row r="669" spans="1:5" s="7" customFormat="1" ht="18" customHeight="1" x14ac:dyDescent="0.2">
      <c r="A669" s="16"/>
      <c r="B669" s="17" t="s">
        <v>172</v>
      </c>
      <c r="C669" s="215"/>
      <c r="D669" s="215"/>
      <c r="E669" s="217">
        <f t="shared" si="48"/>
        <v>0</v>
      </c>
    </row>
    <row r="670" spans="1:5" s="7" customFormat="1" ht="24.95" customHeight="1" x14ac:dyDescent="0.2">
      <c r="A670" s="8" t="s">
        <v>317</v>
      </c>
      <c r="B670" s="9" t="s">
        <v>318</v>
      </c>
      <c r="C670" s="10"/>
      <c r="D670" s="10"/>
      <c r="E670" s="10"/>
    </row>
    <row r="671" spans="1:5" s="7" customFormat="1" ht="45" x14ac:dyDescent="0.2">
      <c r="A671" s="11"/>
      <c r="B671" s="12" t="s">
        <v>319</v>
      </c>
      <c r="C671" s="13"/>
      <c r="D671" s="13"/>
      <c r="E671" s="13"/>
    </row>
    <row r="672" spans="1:5" s="7" customFormat="1" ht="18" customHeight="1" x14ac:dyDescent="0.2">
      <c r="A672" s="14" t="s">
        <v>320</v>
      </c>
      <c r="B672" s="15" t="s">
        <v>321</v>
      </c>
      <c r="C672" s="214">
        <f>+'BPU Travaux'!C672</f>
        <v>0</v>
      </c>
      <c r="D672" s="214"/>
      <c r="E672" s="216">
        <f t="shared" ref="E672:E679" si="49">D672*C672</f>
        <v>0</v>
      </c>
    </row>
    <row r="673" spans="1:7" s="7" customFormat="1" ht="18" customHeight="1" x14ac:dyDescent="0.2">
      <c r="A673" s="16"/>
      <c r="B673" s="17" t="s">
        <v>172</v>
      </c>
      <c r="C673" s="215"/>
      <c r="D673" s="215"/>
      <c r="E673" s="217">
        <f t="shared" si="49"/>
        <v>0</v>
      </c>
    </row>
    <row r="674" spans="1:7" s="7" customFormat="1" ht="18" customHeight="1" x14ac:dyDescent="0.2">
      <c r="A674" s="14" t="s">
        <v>322</v>
      </c>
      <c r="B674" s="15" t="s">
        <v>323</v>
      </c>
      <c r="C674" s="214">
        <f>+'BPU Travaux'!C674</f>
        <v>0</v>
      </c>
      <c r="D674" s="214"/>
      <c r="E674" s="216">
        <f t="shared" si="49"/>
        <v>0</v>
      </c>
    </row>
    <row r="675" spans="1:7" s="7" customFormat="1" ht="18" customHeight="1" x14ac:dyDescent="0.2">
      <c r="A675" s="16"/>
      <c r="B675" s="17" t="s">
        <v>172</v>
      </c>
      <c r="C675" s="215"/>
      <c r="D675" s="215"/>
      <c r="E675" s="217">
        <f t="shared" si="49"/>
        <v>0</v>
      </c>
    </row>
    <row r="676" spans="1:7" s="7" customFormat="1" ht="18" customHeight="1" x14ac:dyDescent="0.2">
      <c r="A676" s="14" t="s">
        <v>324</v>
      </c>
      <c r="B676" s="15" t="s">
        <v>325</v>
      </c>
      <c r="C676" s="214">
        <f>+'BPU Travaux'!C676</f>
        <v>0</v>
      </c>
      <c r="D676" s="214"/>
      <c r="E676" s="216">
        <f t="shared" si="49"/>
        <v>0</v>
      </c>
    </row>
    <row r="677" spans="1:7" s="7" customFormat="1" ht="18" customHeight="1" x14ac:dyDescent="0.2">
      <c r="A677" s="16"/>
      <c r="B677" s="17" t="s">
        <v>172</v>
      </c>
      <c r="C677" s="215"/>
      <c r="D677" s="215"/>
      <c r="E677" s="217">
        <f t="shared" si="49"/>
        <v>0</v>
      </c>
    </row>
    <row r="678" spans="1:7" s="7" customFormat="1" ht="18" customHeight="1" x14ac:dyDescent="0.2">
      <c r="A678" s="14" t="s">
        <v>326</v>
      </c>
      <c r="B678" s="15" t="s">
        <v>327</v>
      </c>
      <c r="C678" s="214">
        <f>+'BPU Travaux'!C678</f>
        <v>0</v>
      </c>
      <c r="D678" s="214"/>
      <c r="E678" s="216">
        <f t="shared" si="49"/>
        <v>0</v>
      </c>
    </row>
    <row r="679" spans="1:7" s="7" customFormat="1" ht="18" customHeight="1" x14ac:dyDescent="0.2">
      <c r="A679" s="16"/>
      <c r="B679" s="17" t="s">
        <v>172</v>
      </c>
      <c r="C679" s="215"/>
      <c r="D679" s="215"/>
      <c r="E679" s="217">
        <f t="shared" si="49"/>
        <v>0</v>
      </c>
    </row>
    <row r="680" spans="1:7" s="7" customFormat="1" ht="18" customHeight="1" x14ac:dyDescent="0.2">
      <c r="A680" s="8" t="s">
        <v>328</v>
      </c>
      <c r="B680" s="9" t="s">
        <v>329</v>
      </c>
      <c r="C680" s="19"/>
      <c r="D680" s="19"/>
      <c r="E680" s="19"/>
    </row>
    <row r="681" spans="1:7" s="7" customFormat="1" ht="31.35" customHeight="1" x14ac:dyDescent="0.2">
      <c r="A681" s="11"/>
      <c r="B681" s="12" t="s">
        <v>917</v>
      </c>
      <c r="C681" s="26"/>
      <c r="D681" s="26"/>
      <c r="E681" s="26"/>
    </row>
    <row r="682" spans="1:7" s="7" customFormat="1" ht="18" customHeight="1" x14ac:dyDescent="0.2">
      <c r="A682" s="14" t="s">
        <v>331</v>
      </c>
      <c r="B682" s="15" t="s">
        <v>332</v>
      </c>
      <c r="C682" s="214">
        <f>+'BPU Travaux'!C682</f>
        <v>0</v>
      </c>
      <c r="D682" s="214"/>
      <c r="E682" s="216">
        <f t="shared" ref="E682:E685" si="50">D682*C682</f>
        <v>0</v>
      </c>
    </row>
    <row r="683" spans="1:7" s="7" customFormat="1" ht="18" customHeight="1" x14ac:dyDescent="0.2">
      <c r="A683" s="16"/>
      <c r="B683" s="17" t="s">
        <v>172</v>
      </c>
      <c r="C683" s="215"/>
      <c r="D683" s="215"/>
      <c r="E683" s="217">
        <f t="shared" si="50"/>
        <v>0</v>
      </c>
    </row>
    <row r="684" spans="1:7" s="7" customFormat="1" ht="18" customHeight="1" x14ac:dyDescent="0.2">
      <c r="A684" s="14" t="s">
        <v>333</v>
      </c>
      <c r="B684" s="15" t="s">
        <v>334</v>
      </c>
      <c r="C684" s="214">
        <f>+'BPU Travaux'!C684</f>
        <v>0</v>
      </c>
      <c r="D684" s="214"/>
      <c r="E684" s="216">
        <f t="shared" si="50"/>
        <v>0</v>
      </c>
    </row>
    <row r="685" spans="1:7" s="7" customFormat="1" ht="18" customHeight="1" x14ac:dyDescent="0.2">
      <c r="A685" s="16"/>
      <c r="B685" s="17" t="s">
        <v>172</v>
      </c>
      <c r="C685" s="215"/>
      <c r="D685" s="215"/>
      <c r="E685" s="217">
        <f t="shared" si="50"/>
        <v>0</v>
      </c>
    </row>
    <row r="686" spans="1:7" s="7" customFormat="1" ht="12.75" x14ac:dyDescent="0.2">
      <c r="A686" s="8" t="s">
        <v>335</v>
      </c>
      <c r="B686" s="9" t="s">
        <v>336</v>
      </c>
      <c r="C686" s="10"/>
      <c r="D686" s="10"/>
      <c r="E686" s="10"/>
    </row>
    <row r="687" spans="1:7" s="7" customFormat="1" ht="83.65" customHeight="1" x14ac:dyDescent="0.2">
      <c r="A687" s="11"/>
      <c r="B687" s="12" t="s">
        <v>337</v>
      </c>
      <c r="C687" s="13"/>
      <c r="D687" s="13"/>
      <c r="E687" s="13"/>
    </row>
    <row r="688" spans="1:7" s="7" customFormat="1" ht="18" customHeight="1" x14ac:dyDescent="0.2">
      <c r="A688" s="14" t="s">
        <v>338</v>
      </c>
      <c r="B688" s="15" t="s">
        <v>339</v>
      </c>
      <c r="C688" s="214">
        <f>+'BPU Travaux'!C688</f>
        <v>0</v>
      </c>
      <c r="D688" s="214"/>
      <c r="E688" s="216">
        <f t="shared" ref="E688:E701" si="51">D688*C688</f>
        <v>0</v>
      </c>
      <c r="F688" s="36"/>
      <c r="G688" s="36"/>
    </row>
    <row r="689" spans="1:7" s="7" customFormat="1" ht="18" customHeight="1" x14ac:dyDescent="0.2">
      <c r="A689" s="16"/>
      <c r="B689" s="17" t="s">
        <v>172</v>
      </c>
      <c r="C689" s="215"/>
      <c r="D689" s="215"/>
      <c r="E689" s="217">
        <f t="shared" si="51"/>
        <v>0</v>
      </c>
      <c r="F689" s="36"/>
      <c r="G689" s="36"/>
    </row>
    <row r="690" spans="1:7" s="7" customFormat="1" ht="18" customHeight="1" x14ac:dyDescent="0.2">
      <c r="A690" s="14" t="s">
        <v>340</v>
      </c>
      <c r="B690" s="15" t="s">
        <v>341</v>
      </c>
      <c r="C690" s="214">
        <f>+'BPU Travaux'!C690</f>
        <v>0</v>
      </c>
      <c r="D690" s="214"/>
      <c r="E690" s="216">
        <f t="shared" si="51"/>
        <v>0</v>
      </c>
      <c r="F690" s="36"/>
      <c r="G690" s="36"/>
    </row>
    <row r="691" spans="1:7" s="7" customFormat="1" ht="18" customHeight="1" x14ac:dyDescent="0.2">
      <c r="A691" s="16"/>
      <c r="B691" s="17" t="s">
        <v>172</v>
      </c>
      <c r="C691" s="215"/>
      <c r="D691" s="215"/>
      <c r="E691" s="217">
        <f t="shared" si="51"/>
        <v>0</v>
      </c>
      <c r="F691" s="36"/>
      <c r="G691" s="36"/>
    </row>
    <row r="692" spans="1:7" s="7" customFormat="1" ht="18" customHeight="1" x14ac:dyDescent="0.2">
      <c r="A692" s="14" t="s">
        <v>342</v>
      </c>
      <c r="B692" s="15" t="s">
        <v>343</v>
      </c>
      <c r="C692" s="214">
        <f>+'BPU Travaux'!C692</f>
        <v>0</v>
      </c>
      <c r="D692" s="214"/>
      <c r="E692" s="216">
        <f t="shared" si="51"/>
        <v>0</v>
      </c>
      <c r="F692" s="36"/>
      <c r="G692" s="36"/>
    </row>
    <row r="693" spans="1:7" s="7" customFormat="1" ht="18" customHeight="1" x14ac:dyDescent="0.2">
      <c r="A693" s="16"/>
      <c r="B693" s="17" t="s">
        <v>172</v>
      </c>
      <c r="C693" s="215"/>
      <c r="D693" s="215"/>
      <c r="E693" s="217">
        <f t="shared" si="51"/>
        <v>0</v>
      </c>
      <c r="F693" s="36"/>
      <c r="G693" s="36"/>
    </row>
    <row r="694" spans="1:7" s="7" customFormat="1" ht="18" customHeight="1" x14ac:dyDescent="0.2">
      <c r="A694" s="14" t="s">
        <v>344</v>
      </c>
      <c r="B694" s="15" t="s">
        <v>345</v>
      </c>
      <c r="C694" s="214">
        <f>+'BPU Travaux'!C694</f>
        <v>0</v>
      </c>
      <c r="D694" s="214"/>
      <c r="E694" s="216">
        <f t="shared" si="51"/>
        <v>0</v>
      </c>
      <c r="F694" s="36"/>
      <c r="G694" s="36"/>
    </row>
    <row r="695" spans="1:7" s="7" customFormat="1" ht="18" customHeight="1" x14ac:dyDescent="0.2">
      <c r="A695" s="16"/>
      <c r="B695" s="24" t="s">
        <v>172</v>
      </c>
      <c r="C695" s="215"/>
      <c r="D695" s="215"/>
      <c r="E695" s="217">
        <f t="shared" si="51"/>
        <v>0</v>
      </c>
      <c r="F695" s="36"/>
      <c r="G695" s="36"/>
    </row>
    <row r="696" spans="1:7" s="7" customFormat="1" ht="18" customHeight="1" x14ac:dyDescent="0.2">
      <c r="A696" s="14" t="s">
        <v>346</v>
      </c>
      <c r="B696" s="15" t="s">
        <v>347</v>
      </c>
      <c r="C696" s="214">
        <f>+'BPU Travaux'!C696</f>
        <v>0</v>
      </c>
      <c r="D696" s="214"/>
      <c r="E696" s="216">
        <f t="shared" si="51"/>
        <v>0</v>
      </c>
      <c r="F696" s="36"/>
      <c r="G696" s="36"/>
    </row>
    <row r="697" spans="1:7" s="7" customFormat="1" ht="18" customHeight="1" x14ac:dyDescent="0.2">
      <c r="A697" s="16"/>
      <c r="B697" s="24" t="s">
        <v>172</v>
      </c>
      <c r="C697" s="215"/>
      <c r="D697" s="215"/>
      <c r="E697" s="217">
        <f t="shared" si="51"/>
        <v>0</v>
      </c>
      <c r="F697" s="36"/>
      <c r="G697" s="36"/>
    </row>
    <row r="698" spans="1:7" s="7" customFormat="1" ht="18" customHeight="1" x14ac:dyDescent="0.2">
      <c r="A698" s="14" t="s">
        <v>348</v>
      </c>
      <c r="B698" s="15" t="s">
        <v>349</v>
      </c>
      <c r="C698" s="214">
        <f>+'BPU Travaux'!C698</f>
        <v>0</v>
      </c>
      <c r="D698" s="214"/>
      <c r="E698" s="216">
        <f t="shared" si="51"/>
        <v>0</v>
      </c>
      <c r="F698" s="36"/>
      <c r="G698" s="36"/>
    </row>
    <row r="699" spans="1:7" s="7" customFormat="1" ht="18" customHeight="1" x14ac:dyDescent="0.2">
      <c r="A699" s="16"/>
      <c r="B699" s="24" t="s">
        <v>172</v>
      </c>
      <c r="C699" s="215"/>
      <c r="D699" s="215"/>
      <c r="E699" s="217">
        <f t="shared" si="51"/>
        <v>0</v>
      </c>
      <c r="F699" s="36"/>
      <c r="G699" s="36"/>
    </row>
    <row r="700" spans="1:7" s="7" customFormat="1" ht="18" customHeight="1" x14ac:dyDescent="0.2">
      <c r="A700" s="14" t="s">
        <v>350</v>
      </c>
      <c r="B700" s="15" t="s">
        <v>351</v>
      </c>
      <c r="C700" s="214">
        <f>+'BPU Travaux'!C700</f>
        <v>0</v>
      </c>
      <c r="D700" s="214"/>
      <c r="E700" s="216">
        <f t="shared" si="51"/>
        <v>0</v>
      </c>
      <c r="F700" s="36"/>
      <c r="G700" s="36"/>
    </row>
    <row r="701" spans="1:7" s="7" customFormat="1" ht="18" customHeight="1" x14ac:dyDescent="0.2">
      <c r="A701" s="16"/>
      <c r="B701" s="24" t="s">
        <v>172</v>
      </c>
      <c r="C701" s="215"/>
      <c r="D701" s="215"/>
      <c r="E701" s="217">
        <f t="shared" si="51"/>
        <v>0</v>
      </c>
      <c r="F701" s="36"/>
      <c r="G701" s="36"/>
    </row>
    <row r="702" spans="1:7" s="7" customFormat="1" ht="12.75" x14ac:dyDescent="0.2">
      <c r="A702" s="8" t="s">
        <v>352</v>
      </c>
      <c r="B702" s="9" t="s">
        <v>353</v>
      </c>
      <c r="C702" s="10"/>
      <c r="D702" s="10"/>
      <c r="E702" s="10"/>
    </row>
    <row r="703" spans="1:7" s="7" customFormat="1" ht="12.75" x14ac:dyDescent="0.2">
      <c r="A703" s="30"/>
      <c r="B703" s="12" t="s">
        <v>354</v>
      </c>
      <c r="C703" s="13"/>
      <c r="D703" s="13"/>
      <c r="E703" s="13"/>
    </row>
    <row r="704" spans="1:7" s="7" customFormat="1" ht="18" customHeight="1" x14ac:dyDescent="0.2">
      <c r="A704" s="14" t="s">
        <v>355</v>
      </c>
      <c r="B704" s="15" t="s">
        <v>356</v>
      </c>
      <c r="C704" s="214">
        <f>+'BPU Travaux'!C704</f>
        <v>0</v>
      </c>
      <c r="D704" s="214"/>
      <c r="E704" s="216">
        <f t="shared" ref="E704:E713" si="52">D704*C704</f>
        <v>0</v>
      </c>
    </row>
    <row r="705" spans="1:14" s="7" customFormat="1" ht="18" customHeight="1" x14ac:dyDescent="0.2">
      <c r="A705" s="16"/>
      <c r="B705" s="17" t="s">
        <v>172</v>
      </c>
      <c r="C705" s="215"/>
      <c r="D705" s="215"/>
      <c r="E705" s="217">
        <f t="shared" si="52"/>
        <v>0</v>
      </c>
    </row>
    <row r="706" spans="1:14" s="7" customFormat="1" ht="18" customHeight="1" x14ac:dyDescent="0.2">
      <c r="A706" s="14" t="s">
        <v>357</v>
      </c>
      <c r="B706" s="15" t="s">
        <v>358</v>
      </c>
      <c r="C706" s="214">
        <f>+'BPU Travaux'!C706</f>
        <v>0</v>
      </c>
      <c r="D706" s="214"/>
      <c r="E706" s="216">
        <f t="shared" si="52"/>
        <v>0</v>
      </c>
    </row>
    <row r="707" spans="1:14" s="7" customFormat="1" ht="18" customHeight="1" x14ac:dyDescent="0.2">
      <c r="A707" s="16"/>
      <c r="B707" s="17" t="s">
        <v>172</v>
      </c>
      <c r="C707" s="215"/>
      <c r="D707" s="215"/>
      <c r="E707" s="217">
        <f t="shared" si="52"/>
        <v>0</v>
      </c>
    </row>
    <row r="708" spans="1:14" s="7" customFormat="1" ht="18" customHeight="1" x14ac:dyDescent="0.2">
      <c r="A708" s="14" t="s">
        <v>359</v>
      </c>
      <c r="B708" s="15" t="s">
        <v>360</v>
      </c>
      <c r="C708" s="214">
        <f>+'BPU Travaux'!C708</f>
        <v>0</v>
      </c>
      <c r="D708" s="214"/>
      <c r="E708" s="216">
        <f t="shared" si="52"/>
        <v>0</v>
      </c>
    </row>
    <row r="709" spans="1:14" s="7" customFormat="1" ht="18" customHeight="1" x14ac:dyDescent="0.2">
      <c r="A709" s="16"/>
      <c r="B709" s="17" t="s">
        <v>172</v>
      </c>
      <c r="C709" s="215"/>
      <c r="D709" s="215"/>
      <c r="E709" s="217">
        <f t="shared" si="52"/>
        <v>0</v>
      </c>
    </row>
    <row r="710" spans="1:14" s="7" customFormat="1" ht="18" customHeight="1" x14ac:dyDescent="0.2">
      <c r="A710" s="14" t="s">
        <v>361</v>
      </c>
      <c r="B710" s="15" t="s">
        <v>362</v>
      </c>
      <c r="C710" s="214">
        <f>+'BPU Travaux'!C710</f>
        <v>0</v>
      </c>
      <c r="D710" s="214"/>
      <c r="E710" s="216">
        <f t="shared" si="52"/>
        <v>0</v>
      </c>
    </row>
    <row r="711" spans="1:14" s="7" customFormat="1" ht="18" customHeight="1" x14ac:dyDescent="0.2">
      <c r="A711" s="16"/>
      <c r="B711" s="17" t="s">
        <v>172</v>
      </c>
      <c r="C711" s="215"/>
      <c r="D711" s="215"/>
      <c r="E711" s="217">
        <f t="shared" si="52"/>
        <v>0</v>
      </c>
    </row>
    <row r="712" spans="1:14" s="7" customFormat="1" ht="18" customHeight="1" x14ac:dyDescent="0.2">
      <c r="A712" s="14" t="s">
        <v>363</v>
      </c>
      <c r="B712" s="15" t="s">
        <v>364</v>
      </c>
      <c r="C712" s="214">
        <f>+'BPU Travaux'!C712</f>
        <v>0</v>
      </c>
      <c r="D712" s="214"/>
      <c r="E712" s="216">
        <f t="shared" si="52"/>
        <v>0</v>
      </c>
    </row>
    <row r="713" spans="1:14" s="7" customFormat="1" ht="18" customHeight="1" x14ac:dyDescent="0.2">
      <c r="A713" s="16"/>
      <c r="B713" s="17" t="s">
        <v>172</v>
      </c>
      <c r="C713" s="215"/>
      <c r="D713" s="215"/>
      <c r="E713" s="217">
        <f t="shared" si="52"/>
        <v>0</v>
      </c>
    </row>
    <row r="714" spans="1:14" s="7" customFormat="1" ht="24" customHeight="1" x14ac:dyDescent="0.2">
      <c r="A714" s="21" t="s">
        <v>365</v>
      </c>
      <c r="B714" s="164" t="s">
        <v>366</v>
      </c>
      <c r="C714" s="50"/>
      <c r="D714" s="50"/>
      <c r="E714" s="50"/>
    </row>
    <row r="715" spans="1:14" s="2" customFormat="1" ht="18" customHeight="1" x14ac:dyDescent="0.2">
      <c r="A715" s="14" t="s">
        <v>367</v>
      </c>
      <c r="B715" s="51" t="s">
        <v>368</v>
      </c>
      <c r="C715" s="214">
        <f>+'BPU Travaux'!C715</f>
        <v>0</v>
      </c>
      <c r="D715" s="214"/>
      <c r="E715" s="216">
        <f t="shared" ref="E715:E726" si="53">D715*C715</f>
        <v>0</v>
      </c>
      <c r="F715" s="7"/>
      <c r="G715" s="7"/>
      <c r="H715" s="7"/>
      <c r="I715" s="7"/>
      <c r="J715" s="7"/>
      <c r="K715" s="7"/>
      <c r="L715" s="7"/>
      <c r="M715" s="7"/>
      <c r="N715" s="7"/>
    </row>
    <row r="716" spans="1:14" s="2" customFormat="1" ht="18" customHeight="1" x14ac:dyDescent="0.2">
      <c r="A716" s="16"/>
      <c r="B716" s="118" t="s">
        <v>6</v>
      </c>
      <c r="C716" s="215"/>
      <c r="D716" s="215"/>
      <c r="E716" s="217">
        <f t="shared" si="53"/>
        <v>0</v>
      </c>
      <c r="F716" s="7"/>
      <c r="G716" s="7"/>
      <c r="H716" s="7"/>
      <c r="I716" s="7"/>
      <c r="J716" s="7"/>
      <c r="K716" s="7"/>
      <c r="L716" s="7"/>
      <c r="M716" s="7"/>
      <c r="N716" s="7"/>
    </row>
    <row r="717" spans="1:14" s="2" customFormat="1" ht="22.9" customHeight="1" x14ac:dyDescent="0.2">
      <c r="A717" s="14" t="s">
        <v>369</v>
      </c>
      <c r="B717" s="51" t="s">
        <v>370</v>
      </c>
      <c r="C717" s="214">
        <f>+'BPU Travaux'!C717</f>
        <v>0</v>
      </c>
      <c r="D717" s="214"/>
      <c r="E717" s="216">
        <f t="shared" si="53"/>
        <v>0</v>
      </c>
      <c r="F717" s="7"/>
      <c r="G717" s="7"/>
      <c r="H717" s="7"/>
      <c r="I717" s="7"/>
      <c r="J717" s="7"/>
      <c r="K717" s="7"/>
      <c r="L717" s="7"/>
      <c r="M717" s="7"/>
      <c r="N717" s="7"/>
    </row>
    <row r="718" spans="1:14" s="2" customFormat="1" ht="18" customHeight="1" x14ac:dyDescent="0.2">
      <c r="A718" s="16"/>
      <c r="B718" s="118" t="s">
        <v>6</v>
      </c>
      <c r="C718" s="215"/>
      <c r="D718" s="215"/>
      <c r="E718" s="217">
        <f t="shared" si="53"/>
        <v>0</v>
      </c>
      <c r="F718" s="7"/>
      <c r="G718" s="7"/>
      <c r="H718" s="7"/>
      <c r="I718" s="7"/>
      <c r="J718" s="7"/>
      <c r="K718" s="7"/>
      <c r="L718" s="7"/>
      <c r="M718" s="7"/>
      <c r="N718" s="7"/>
    </row>
    <row r="719" spans="1:14" s="7" customFormat="1" ht="18" customHeight="1" x14ac:dyDescent="0.2">
      <c r="A719" s="14" t="s">
        <v>371</v>
      </c>
      <c r="B719" s="51" t="s">
        <v>372</v>
      </c>
      <c r="C719" s="214">
        <f>+'BPU Travaux'!C719</f>
        <v>0</v>
      </c>
      <c r="D719" s="214"/>
      <c r="E719" s="216">
        <f t="shared" si="53"/>
        <v>0</v>
      </c>
    </row>
    <row r="720" spans="1:14" s="7" customFormat="1" ht="18" customHeight="1" x14ac:dyDescent="0.2">
      <c r="A720" s="16"/>
      <c r="B720" s="118" t="s">
        <v>6</v>
      </c>
      <c r="C720" s="215"/>
      <c r="D720" s="215"/>
      <c r="E720" s="217">
        <f t="shared" si="53"/>
        <v>0</v>
      </c>
    </row>
    <row r="721" spans="1:12" s="7" customFormat="1" ht="18" customHeight="1" x14ac:dyDescent="0.2">
      <c r="A721" s="14" t="s">
        <v>373</v>
      </c>
      <c r="B721" s="51" t="s">
        <v>374</v>
      </c>
      <c r="C721" s="214">
        <f>+'BPU Travaux'!C721</f>
        <v>0</v>
      </c>
      <c r="D721" s="214"/>
      <c r="E721" s="216">
        <f t="shared" si="53"/>
        <v>0</v>
      </c>
    </row>
    <row r="722" spans="1:12" s="7" customFormat="1" ht="18" customHeight="1" x14ac:dyDescent="0.2">
      <c r="A722" s="16"/>
      <c r="B722" s="118" t="s">
        <v>6</v>
      </c>
      <c r="C722" s="215"/>
      <c r="D722" s="215"/>
      <c r="E722" s="217">
        <f t="shared" si="53"/>
        <v>0</v>
      </c>
    </row>
    <row r="723" spans="1:12" s="2" customFormat="1" ht="18" customHeight="1" x14ac:dyDescent="0.2">
      <c r="A723" s="14" t="s">
        <v>375</v>
      </c>
      <c r="B723" s="51" t="s">
        <v>376</v>
      </c>
      <c r="C723" s="214">
        <f>+'BPU Travaux'!C723</f>
        <v>0</v>
      </c>
      <c r="D723" s="214"/>
      <c r="E723" s="216">
        <f t="shared" si="53"/>
        <v>0</v>
      </c>
      <c r="F723" s="7"/>
      <c r="G723" s="7"/>
      <c r="H723" s="7"/>
      <c r="I723" s="7"/>
      <c r="J723" s="7"/>
      <c r="K723" s="7"/>
      <c r="L723" s="7"/>
    </row>
    <row r="724" spans="1:12" s="2" customFormat="1" ht="18" customHeight="1" x14ac:dyDescent="0.2">
      <c r="A724" s="16"/>
      <c r="B724" s="118" t="s">
        <v>6</v>
      </c>
      <c r="C724" s="215"/>
      <c r="D724" s="215"/>
      <c r="E724" s="217">
        <f t="shared" si="53"/>
        <v>0</v>
      </c>
      <c r="F724" s="7"/>
      <c r="G724" s="7"/>
      <c r="H724" s="7"/>
      <c r="I724" s="7"/>
      <c r="J724" s="7"/>
      <c r="K724" s="7"/>
      <c r="L724" s="7"/>
    </row>
    <row r="725" spans="1:12" s="2" customFormat="1" ht="18" customHeight="1" x14ac:dyDescent="0.2">
      <c r="A725" s="14" t="s">
        <v>377</v>
      </c>
      <c r="B725" s="51" t="s">
        <v>378</v>
      </c>
      <c r="C725" s="214">
        <f>+'BPU Travaux'!C725</f>
        <v>0</v>
      </c>
      <c r="D725" s="214"/>
      <c r="E725" s="216">
        <f t="shared" si="53"/>
        <v>0</v>
      </c>
      <c r="F725" s="7"/>
      <c r="G725" s="7"/>
      <c r="H725" s="7"/>
      <c r="I725" s="7"/>
      <c r="J725" s="7"/>
      <c r="K725" s="7"/>
      <c r="L725" s="7"/>
    </row>
    <row r="726" spans="1:12" s="2" customFormat="1" ht="18" customHeight="1" x14ac:dyDescent="0.2">
      <c r="A726" s="16"/>
      <c r="B726" s="118" t="s">
        <v>6</v>
      </c>
      <c r="C726" s="215"/>
      <c r="D726" s="215"/>
      <c r="E726" s="217">
        <f t="shared" si="53"/>
        <v>0</v>
      </c>
      <c r="F726" s="7"/>
      <c r="G726" s="7"/>
      <c r="H726" s="7"/>
      <c r="I726" s="7"/>
      <c r="J726" s="7"/>
      <c r="K726" s="7"/>
      <c r="L726" s="7"/>
    </row>
    <row r="727" spans="1:12" s="2" customFormat="1" ht="18" customHeight="1" x14ac:dyDescent="0.25">
      <c r="A727" s="8" t="s">
        <v>379</v>
      </c>
      <c r="B727" s="52" t="s">
        <v>380</v>
      </c>
      <c r="C727" s="10"/>
      <c r="D727" s="10"/>
      <c r="E727" s="10"/>
    </row>
    <row r="728" spans="1:12" s="2" customFormat="1" ht="28.9" customHeight="1" x14ac:dyDescent="0.25">
      <c r="A728" s="16"/>
      <c r="B728" s="32" t="s">
        <v>381</v>
      </c>
      <c r="C728" s="13"/>
      <c r="D728" s="13"/>
      <c r="E728" s="13"/>
    </row>
    <row r="729" spans="1:12" s="2" customFormat="1" ht="18" customHeight="1" x14ac:dyDescent="0.25">
      <c r="A729" s="14" t="s">
        <v>382</v>
      </c>
      <c r="B729" s="53" t="s">
        <v>383</v>
      </c>
      <c r="C729" s="214">
        <f>+'BPU Travaux'!C729</f>
        <v>0</v>
      </c>
      <c r="D729" s="214"/>
      <c r="E729" s="216">
        <f t="shared" ref="E729:E732" si="54">D729*C729</f>
        <v>0</v>
      </c>
    </row>
    <row r="730" spans="1:12" s="2" customFormat="1" ht="18" customHeight="1" x14ac:dyDescent="0.25">
      <c r="A730" s="16"/>
      <c r="B730" s="31" t="s">
        <v>172</v>
      </c>
      <c r="C730" s="215"/>
      <c r="D730" s="215"/>
      <c r="E730" s="217">
        <f t="shared" si="54"/>
        <v>0</v>
      </c>
    </row>
    <row r="731" spans="1:12" s="2" customFormat="1" ht="18" customHeight="1" x14ac:dyDescent="0.25">
      <c r="A731" s="14" t="s">
        <v>384</v>
      </c>
      <c r="B731" s="53" t="s">
        <v>385</v>
      </c>
      <c r="C731" s="214">
        <f>+'BPU Travaux'!C731</f>
        <v>0</v>
      </c>
      <c r="D731" s="214"/>
      <c r="E731" s="216">
        <f t="shared" si="54"/>
        <v>0</v>
      </c>
    </row>
    <row r="732" spans="1:12" s="2" customFormat="1" ht="18" customHeight="1" x14ac:dyDescent="0.25">
      <c r="A732" s="16"/>
      <c r="B732" s="31" t="s">
        <v>172</v>
      </c>
      <c r="C732" s="215"/>
      <c r="D732" s="215"/>
      <c r="E732" s="217">
        <f t="shared" si="54"/>
        <v>0</v>
      </c>
    </row>
    <row r="733" spans="1:12" s="2" customFormat="1" ht="18" customHeight="1" x14ac:dyDescent="0.25">
      <c r="A733" s="8" t="s">
        <v>386</v>
      </c>
      <c r="B733" s="33" t="s">
        <v>387</v>
      </c>
      <c r="C733" s="214">
        <f>+'BPU Travaux'!C733</f>
        <v>0</v>
      </c>
      <c r="D733" s="227"/>
      <c r="E733" s="238">
        <f>D733*C733</f>
        <v>0</v>
      </c>
    </row>
    <row r="734" spans="1:12" s="2" customFormat="1" ht="28.9" customHeight="1" x14ac:dyDescent="0.25">
      <c r="A734" s="16"/>
      <c r="B734" s="32" t="s">
        <v>388</v>
      </c>
      <c r="C734" s="224"/>
      <c r="D734" s="228"/>
      <c r="E734" s="239"/>
    </row>
    <row r="735" spans="1:12" s="2" customFormat="1" ht="18" customHeight="1" x14ac:dyDescent="0.25">
      <c r="A735" s="16"/>
      <c r="B735" s="31" t="s">
        <v>6</v>
      </c>
      <c r="C735" s="215"/>
      <c r="D735" s="228"/>
      <c r="E735" s="239"/>
    </row>
    <row r="736" spans="1:12" s="7" customFormat="1" ht="23.45" customHeight="1" x14ac:dyDescent="0.2">
      <c r="A736" s="4" t="s">
        <v>806</v>
      </c>
      <c r="B736" s="37" t="s">
        <v>205</v>
      </c>
      <c r="C736" s="6"/>
      <c r="D736" s="6"/>
      <c r="E736" s="6"/>
    </row>
    <row r="737" spans="1:14" s="25" customFormat="1" ht="12.75" x14ac:dyDescent="0.2">
      <c r="A737" s="8" t="s">
        <v>389</v>
      </c>
      <c r="B737" s="9" t="s">
        <v>207</v>
      </c>
      <c r="C737" s="10"/>
      <c r="D737" s="10"/>
      <c r="E737" s="10"/>
      <c r="F737" s="7"/>
      <c r="G737" s="7"/>
      <c r="H737" s="7"/>
      <c r="I737" s="7"/>
      <c r="J737" s="7"/>
      <c r="K737" s="7"/>
      <c r="L737" s="7"/>
      <c r="M737" s="7"/>
      <c r="N737" s="7"/>
    </row>
    <row r="738" spans="1:14" s="25" customFormat="1" ht="33.75" x14ac:dyDescent="0.2">
      <c r="A738" s="11"/>
      <c r="B738" s="38" t="s">
        <v>208</v>
      </c>
      <c r="C738" s="13"/>
      <c r="D738" s="13"/>
      <c r="E738" s="13"/>
      <c r="F738" s="7"/>
      <c r="G738" s="7"/>
      <c r="H738" s="7"/>
      <c r="I738" s="7"/>
      <c r="J738" s="7"/>
      <c r="K738" s="7"/>
      <c r="L738" s="7"/>
      <c r="M738" s="7"/>
      <c r="N738" s="7"/>
    </row>
    <row r="739" spans="1:14" s="25" customFormat="1" ht="16.899999999999999" customHeight="1" x14ac:dyDescent="0.2">
      <c r="A739" s="14" t="s">
        <v>390</v>
      </c>
      <c r="B739" s="15" t="s">
        <v>182</v>
      </c>
      <c r="C739" s="214">
        <f>+'BPU Travaux'!C739</f>
        <v>0</v>
      </c>
      <c r="D739" s="214"/>
      <c r="E739" s="216">
        <f t="shared" ref="E739:E756" si="55">D739*C739</f>
        <v>0</v>
      </c>
      <c r="F739" s="7"/>
      <c r="G739" s="7"/>
      <c r="H739" s="7"/>
      <c r="I739" s="7"/>
      <c r="J739" s="7"/>
      <c r="K739" s="7"/>
      <c r="L739" s="7"/>
      <c r="M739" s="7"/>
      <c r="N739" s="7"/>
    </row>
    <row r="740" spans="1:14" s="25" customFormat="1" ht="16.899999999999999" customHeight="1" x14ac:dyDescent="0.2">
      <c r="A740" s="16"/>
      <c r="B740" s="17" t="s">
        <v>172</v>
      </c>
      <c r="C740" s="215"/>
      <c r="D740" s="215"/>
      <c r="E740" s="217">
        <f t="shared" si="55"/>
        <v>0</v>
      </c>
      <c r="F740" s="7"/>
      <c r="G740" s="7"/>
      <c r="H740" s="7"/>
      <c r="I740" s="7"/>
      <c r="J740" s="7"/>
      <c r="K740" s="7"/>
      <c r="L740" s="7"/>
      <c r="M740" s="7"/>
      <c r="N740" s="7"/>
    </row>
    <row r="741" spans="1:14" s="7" customFormat="1" ht="16.899999999999999" customHeight="1" x14ac:dyDescent="0.2">
      <c r="A741" s="14" t="s">
        <v>391</v>
      </c>
      <c r="B741" s="15" t="s">
        <v>108</v>
      </c>
      <c r="C741" s="214">
        <f>+'BPU Travaux'!C741</f>
        <v>0</v>
      </c>
      <c r="D741" s="214"/>
      <c r="E741" s="216">
        <f t="shared" si="55"/>
        <v>0</v>
      </c>
      <c r="F741" s="25"/>
      <c r="G741" s="25"/>
      <c r="H741" s="25"/>
      <c r="I741" s="25"/>
      <c r="J741" s="25"/>
      <c r="K741" s="25"/>
      <c r="L741" s="25"/>
    </row>
    <row r="742" spans="1:14" s="7" customFormat="1" ht="16.899999999999999" customHeight="1" x14ac:dyDescent="0.2">
      <c r="A742" s="16"/>
      <c r="B742" s="17" t="s">
        <v>172</v>
      </c>
      <c r="C742" s="215"/>
      <c r="D742" s="215"/>
      <c r="E742" s="217">
        <f t="shared" si="55"/>
        <v>0</v>
      </c>
      <c r="F742" s="25"/>
      <c r="G742" s="25"/>
      <c r="H742" s="25"/>
      <c r="I742" s="25"/>
      <c r="J742" s="25"/>
      <c r="K742" s="25"/>
      <c r="L742" s="25"/>
    </row>
    <row r="743" spans="1:14" s="7" customFormat="1" ht="16.899999999999999" customHeight="1" x14ac:dyDescent="0.2">
      <c r="A743" s="14" t="s">
        <v>460</v>
      </c>
      <c r="B743" s="15" t="s">
        <v>110</v>
      </c>
      <c r="C743" s="214">
        <f>+'BPU Travaux'!C743</f>
        <v>0</v>
      </c>
      <c r="D743" s="214"/>
      <c r="E743" s="216">
        <f t="shared" si="55"/>
        <v>0</v>
      </c>
    </row>
    <row r="744" spans="1:14" s="7" customFormat="1" ht="16.899999999999999" customHeight="1" x14ac:dyDescent="0.2">
      <c r="A744" s="16"/>
      <c r="B744" s="17" t="s">
        <v>172</v>
      </c>
      <c r="C744" s="215"/>
      <c r="D744" s="215"/>
      <c r="E744" s="217">
        <f t="shared" si="55"/>
        <v>0</v>
      </c>
    </row>
    <row r="745" spans="1:14" s="7" customFormat="1" ht="16.899999999999999" customHeight="1" x14ac:dyDescent="0.2">
      <c r="A745" s="14" t="s">
        <v>807</v>
      </c>
      <c r="B745" s="15" t="s">
        <v>112</v>
      </c>
      <c r="C745" s="214">
        <f>+'BPU Travaux'!C745</f>
        <v>0</v>
      </c>
      <c r="D745" s="214">
        <v>3</v>
      </c>
      <c r="E745" s="216">
        <f t="shared" si="55"/>
        <v>0</v>
      </c>
    </row>
    <row r="746" spans="1:14" s="7" customFormat="1" ht="16.899999999999999" customHeight="1" x14ac:dyDescent="0.2">
      <c r="A746" s="16"/>
      <c r="B746" s="17" t="s">
        <v>172</v>
      </c>
      <c r="C746" s="215"/>
      <c r="D746" s="215"/>
      <c r="E746" s="217">
        <f t="shared" si="55"/>
        <v>0</v>
      </c>
    </row>
    <row r="747" spans="1:14" s="7" customFormat="1" ht="16.899999999999999" customHeight="1" x14ac:dyDescent="0.2">
      <c r="A747" s="14" t="s">
        <v>808</v>
      </c>
      <c r="B747" s="15" t="s">
        <v>114</v>
      </c>
      <c r="C747" s="214">
        <f>+'BPU Travaux'!C747</f>
        <v>0</v>
      </c>
      <c r="D747" s="214"/>
      <c r="E747" s="216">
        <f t="shared" si="55"/>
        <v>0</v>
      </c>
    </row>
    <row r="748" spans="1:14" s="7" customFormat="1" ht="16.899999999999999" customHeight="1" x14ac:dyDescent="0.2">
      <c r="A748" s="16"/>
      <c r="B748" s="17" t="s">
        <v>172</v>
      </c>
      <c r="C748" s="215"/>
      <c r="D748" s="215"/>
      <c r="E748" s="217">
        <f t="shared" si="55"/>
        <v>0</v>
      </c>
      <c r="F748" s="25"/>
      <c r="G748" s="25"/>
      <c r="H748" s="25"/>
      <c r="I748" s="25"/>
      <c r="J748" s="25"/>
      <c r="K748" s="25"/>
      <c r="L748" s="25"/>
    </row>
    <row r="749" spans="1:14" s="7" customFormat="1" ht="16.899999999999999" customHeight="1" x14ac:dyDescent="0.2">
      <c r="A749" s="14" t="s">
        <v>809</v>
      </c>
      <c r="B749" s="15" t="s">
        <v>115</v>
      </c>
      <c r="C749" s="214">
        <f>+'BPU Travaux'!C749</f>
        <v>0</v>
      </c>
      <c r="D749" s="214"/>
      <c r="E749" s="216">
        <f t="shared" si="55"/>
        <v>0</v>
      </c>
    </row>
    <row r="750" spans="1:14" s="7" customFormat="1" ht="16.899999999999999" customHeight="1" x14ac:dyDescent="0.2">
      <c r="A750" s="16"/>
      <c r="B750" s="17" t="s">
        <v>172</v>
      </c>
      <c r="C750" s="215"/>
      <c r="D750" s="215"/>
      <c r="E750" s="217">
        <f t="shared" si="55"/>
        <v>0</v>
      </c>
    </row>
    <row r="751" spans="1:14" s="7" customFormat="1" ht="16.899999999999999" customHeight="1" x14ac:dyDescent="0.2">
      <c r="A751" s="14" t="s">
        <v>810</v>
      </c>
      <c r="B751" s="15" t="s">
        <v>116</v>
      </c>
      <c r="C751" s="214">
        <f>+'BPU Travaux'!C751</f>
        <v>0</v>
      </c>
      <c r="D751" s="214"/>
      <c r="E751" s="216">
        <f t="shared" si="55"/>
        <v>0</v>
      </c>
    </row>
    <row r="752" spans="1:14" s="7" customFormat="1" ht="16.899999999999999" customHeight="1" x14ac:dyDescent="0.2">
      <c r="A752" s="16"/>
      <c r="B752" s="17" t="s">
        <v>172</v>
      </c>
      <c r="C752" s="215"/>
      <c r="D752" s="215"/>
      <c r="E752" s="217">
        <f t="shared" si="55"/>
        <v>0</v>
      </c>
    </row>
    <row r="753" spans="1:5" s="7" customFormat="1" ht="16.899999999999999" customHeight="1" x14ac:dyDescent="0.2">
      <c r="A753" s="14" t="s">
        <v>811</v>
      </c>
      <c r="B753" s="15" t="s">
        <v>117</v>
      </c>
      <c r="C753" s="214">
        <f>+'BPU Travaux'!C753</f>
        <v>0</v>
      </c>
      <c r="D753" s="214"/>
      <c r="E753" s="216">
        <f t="shared" si="55"/>
        <v>0</v>
      </c>
    </row>
    <row r="754" spans="1:5" s="7" customFormat="1" ht="16.899999999999999" customHeight="1" x14ac:dyDescent="0.2">
      <c r="A754" s="16"/>
      <c r="B754" s="17" t="s">
        <v>172</v>
      </c>
      <c r="C754" s="215"/>
      <c r="D754" s="215"/>
      <c r="E754" s="217">
        <f t="shared" si="55"/>
        <v>0</v>
      </c>
    </row>
    <row r="755" spans="1:5" s="7" customFormat="1" ht="16.899999999999999" customHeight="1" x14ac:dyDescent="0.2">
      <c r="A755" s="14" t="s">
        <v>812</v>
      </c>
      <c r="B755" s="15" t="s">
        <v>118</v>
      </c>
      <c r="C755" s="214">
        <f>+'BPU Travaux'!C755</f>
        <v>0</v>
      </c>
      <c r="D755" s="214"/>
      <c r="E755" s="216">
        <f t="shared" si="55"/>
        <v>0</v>
      </c>
    </row>
    <row r="756" spans="1:5" s="7" customFormat="1" ht="16.899999999999999" customHeight="1" x14ac:dyDescent="0.2">
      <c r="A756" s="16"/>
      <c r="B756" s="17" t="s">
        <v>218</v>
      </c>
      <c r="C756" s="215"/>
      <c r="D756" s="215"/>
      <c r="E756" s="217">
        <f t="shared" si="55"/>
        <v>0</v>
      </c>
    </row>
    <row r="757" spans="1:5" s="7" customFormat="1" ht="24.75" customHeight="1" x14ac:dyDescent="0.2">
      <c r="A757" s="8" t="s">
        <v>813</v>
      </c>
      <c r="B757" s="34" t="s">
        <v>219</v>
      </c>
      <c r="C757" s="39"/>
      <c r="D757" s="39"/>
      <c r="E757" s="39"/>
    </row>
    <row r="758" spans="1:5" s="7" customFormat="1" ht="53.65" customHeight="1" x14ac:dyDescent="0.2">
      <c r="A758" s="11"/>
      <c r="B758" s="12" t="s">
        <v>220</v>
      </c>
      <c r="C758" s="40"/>
      <c r="D758" s="40"/>
      <c r="E758" s="40"/>
    </row>
    <row r="759" spans="1:5" s="7" customFormat="1" ht="16.899999999999999" customHeight="1" x14ac:dyDescent="0.2">
      <c r="A759" s="14" t="s">
        <v>814</v>
      </c>
      <c r="B759" s="41" t="s">
        <v>222</v>
      </c>
      <c r="C759" s="214">
        <f>+'BPU Travaux'!C759</f>
        <v>0</v>
      </c>
      <c r="D759" s="214"/>
      <c r="E759" s="216">
        <f t="shared" ref="E759:E768" si="56">D759*C759</f>
        <v>0</v>
      </c>
    </row>
    <row r="760" spans="1:5" s="7" customFormat="1" ht="16.899999999999999" customHeight="1" x14ac:dyDescent="0.2">
      <c r="A760" s="16"/>
      <c r="B760" s="17" t="s">
        <v>172</v>
      </c>
      <c r="C760" s="215"/>
      <c r="D760" s="215"/>
      <c r="E760" s="217">
        <f t="shared" si="56"/>
        <v>0</v>
      </c>
    </row>
    <row r="761" spans="1:5" s="7" customFormat="1" ht="16.899999999999999" customHeight="1" x14ac:dyDescent="0.2">
      <c r="A761" s="14" t="s">
        <v>815</v>
      </c>
      <c r="B761" s="41" t="s">
        <v>224</v>
      </c>
      <c r="C761" s="214">
        <f>+'BPU Travaux'!C761</f>
        <v>0</v>
      </c>
      <c r="D761" s="214"/>
      <c r="E761" s="216">
        <f t="shared" si="56"/>
        <v>0</v>
      </c>
    </row>
    <row r="762" spans="1:5" s="7" customFormat="1" ht="16.899999999999999" customHeight="1" x14ac:dyDescent="0.2">
      <c r="A762" s="16"/>
      <c r="B762" s="17" t="s">
        <v>172</v>
      </c>
      <c r="C762" s="215"/>
      <c r="D762" s="215"/>
      <c r="E762" s="217">
        <f t="shared" si="56"/>
        <v>0</v>
      </c>
    </row>
    <row r="763" spans="1:5" s="7" customFormat="1" ht="16.899999999999999" customHeight="1" x14ac:dyDescent="0.2">
      <c r="A763" s="14" t="s">
        <v>816</v>
      </c>
      <c r="B763" s="41" t="s">
        <v>226</v>
      </c>
      <c r="C763" s="214">
        <f>+'BPU Travaux'!C763</f>
        <v>0</v>
      </c>
      <c r="D763" s="214"/>
      <c r="E763" s="216">
        <f t="shared" si="56"/>
        <v>0</v>
      </c>
    </row>
    <row r="764" spans="1:5" s="7" customFormat="1" ht="16.899999999999999" customHeight="1" x14ac:dyDescent="0.2">
      <c r="A764" s="16"/>
      <c r="B764" s="17" t="s">
        <v>172</v>
      </c>
      <c r="C764" s="215"/>
      <c r="D764" s="215"/>
      <c r="E764" s="217">
        <f t="shared" si="56"/>
        <v>0</v>
      </c>
    </row>
    <row r="765" spans="1:5" s="7" customFormat="1" ht="16.899999999999999" customHeight="1" x14ac:dyDescent="0.2">
      <c r="A765" s="14" t="s">
        <v>817</v>
      </c>
      <c r="B765" s="41" t="s">
        <v>228</v>
      </c>
      <c r="C765" s="214">
        <f>+'BPU Travaux'!C765</f>
        <v>0</v>
      </c>
      <c r="D765" s="214"/>
      <c r="E765" s="216">
        <f t="shared" si="56"/>
        <v>0</v>
      </c>
    </row>
    <row r="766" spans="1:5" s="7" customFormat="1" ht="16.899999999999999" customHeight="1" x14ac:dyDescent="0.2">
      <c r="A766" s="16"/>
      <c r="B766" s="17" t="s">
        <v>172</v>
      </c>
      <c r="C766" s="215"/>
      <c r="D766" s="215"/>
      <c r="E766" s="217">
        <f t="shared" si="56"/>
        <v>0</v>
      </c>
    </row>
    <row r="767" spans="1:5" s="7" customFormat="1" ht="16.899999999999999" customHeight="1" x14ac:dyDescent="0.2">
      <c r="A767" s="14" t="s">
        <v>818</v>
      </c>
      <c r="B767" s="41" t="s">
        <v>230</v>
      </c>
      <c r="C767" s="214">
        <f>+'BPU Travaux'!C767</f>
        <v>0</v>
      </c>
      <c r="D767" s="214"/>
      <c r="E767" s="216">
        <f t="shared" si="56"/>
        <v>0</v>
      </c>
    </row>
    <row r="768" spans="1:5" s="7" customFormat="1" ht="16.899999999999999" customHeight="1" x14ac:dyDescent="0.2">
      <c r="A768" s="16"/>
      <c r="B768" s="17" t="s">
        <v>172</v>
      </c>
      <c r="C768" s="215"/>
      <c r="D768" s="215"/>
      <c r="E768" s="217">
        <f t="shared" si="56"/>
        <v>0</v>
      </c>
    </row>
    <row r="769" spans="1:7" s="7" customFormat="1" ht="24.75" customHeight="1" x14ac:dyDescent="0.2">
      <c r="A769" s="42" t="s">
        <v>392</v>
      </c>
      <c r="B769" s="34" t="s">
        <v>232</v>
      </c>
      <c r="C769" s="10"/>
      <c r="D769" s="10"/>
      <c r="E769" s="10"/>
    </row>
    <row r="770" spans="1:7" s="7" customFormat="1" ht="94.9" customHeight="1" x14ac:dyDescent="0.2">
      <c r="A770" s="43"/>
      <c r="B770" s="12" t="s">
        <v>233</v>
      </c>
      <c r="C770" s="40"/>
      <c r="D770" s="40"/>
      <c r="E770" s="40"/>
    </row>
    <row r="771" spans="1:7" s="7" customFormat="1" ht="16.899999999999999" customHeight="1" x14ac:dyDescent="0.2">
      <c r="A771" s="14" t="s">
        <v>819</v>
      </c>
      <c r="B771" s="41" t="s">
        <v>235</v>
      </c>
      <c r="C771" s="214">
        <f>+'BPU Travaux'!C771</f>
        <v>0</v>
      </c>
      <c r="D771" s="214">
        <v>1</v>
      </c>
      <c r="E771" s="216">
        <f t="shared" ref="E771:E784" si="57">D771*C771</f>
        <v>0</v>
      </c>
    </row>
    <row r="772" spans="1:7" s="7" customFormat="1" ht="16.899999999999999" customHeight="1" x14ac:dyDescent="0.2">
      <c r="A772" s="16"/>
      <c r="B772" s="17" t="s">
        <v>172</v>
      </c>
      <c r="C772" s="215"/>
      <c r="D772" s="215"/>
      <c r="E772" s="217">
        <f t="shared" si="57"/>
        <v>0</v>
      </c>
    </row>
    <row r="773" spans="1:7" s="7" customFormat="1" ht="16.899999999999999" customHeight="1" x14ac:dyDescent="0.2">
      <c r="A773" s="14" t="s">
        <v>820</v>
      </c>
      <c r="B773" s="41" t="s">
        <v>237</v>
      </c>
      <c r="C773" s="214">
        <f>+'BPU Travaux'!C773</f>
        <v>0</v>
      </c>
      <c r="D773" s="214">
        <v>1</v>
      </c>
      <c r="E773" s="216">
        <f t="shared" si="57"/>
        <v>0</v>
      </c>
    </row>
    <row r="774" spans="1:7" s="7" customFormat="1" ht="16.899999999999999" customHeight="1" x14ac:dyDescent="0.2">
      <c r="A774" s="16"/>
      <c r="B774" s="17" t="s">
        <v>172</v>
      </c>
      <c r="C774" s="215"/>
      <c r="D774" s="215"/>
      <c r="E774" s="217">
        <f t="shared" si="57"/>
        <v>0</v>
      </c>
      <c r="G774" s="44"/>
    </row>
    <row r="775" spans="1:7" s="7" customFormat="1" ht="16.899999999999999" customHeight="1" x14ac:dyDescent="0.2">
      <c r="A775" s="14" t="s">
        <v>821</v>
      </c>
      <c r="B775" s="41" t="s">
        <v>239</v>
      </c>
      <c r="C775" s="214">
        <f>+'BPU Travaux'!C775</f>
        <v>0</v>
      </c>
      <c r="D775" s="214"/>
      <c r="E775" s="216">
        <f t="shared" si="57"/>
        <v>0</v>
      </c>
    </row>
    <row r="776" spans="1:7" s="7" customFormat="1" ht="16.899999999999999" customHeight="1" x14ac:dyDescent="0.2">
      <c r="A776" s="16"/>
      <c r="B776" s="17" t="s">
        <v>172</v>
      </c>
      <c r="C776" s="215"/>
      <c r="D776" s="215"/>
      <c r="E776" s="217">
        <f t="shared" si="57"/>
        <v>0</v>
      </c>
    </row>
    <row r="777" spans="1:7" s="7" customFormat="1" ht="16.899999999999999" customHeight="1" x14ac:dyDescent="0.2">
      <c r="A777" s="14" t="s">
        <v>822</v>
      </c>
      <c r="B777" s="41" t="s">
        <v>241</v>
      </c>
      <c r="C777" s="214">
        <f>+'BPU Travaux'!C777</f>
        <v>0</v>
      </c>
      <c r="D777" s="214"/>
      <c r="E777" s="216">
        <f t="shared" si="57"/>
        <v>0</v>
      </c>
    </row>
    <row r="778" spans="1:7" s="7" customFormat="1" ht="16.899999999999999" customHeight="1" x14ac:dyDescent="0.2">
      <c r="A778" s="16"/>
      <c r="B778" s="17" t="s">
        <v>172</v>
      </c>
      <c r="C778" s="215"/>
      <c r="D778" s="215"/>
      <c r="E778" s="217">
        <f t="shared" si="57"/>
        <v>0</v>
      </c>
    </row>
    <row r="779" spans="1:7" s="7" customFormat="1" ht="16.899999999999999" customHeight="1" x14ac:dyDescent="0.2">
      <c r="A779" s="42" t="s">
        <v>393</v>
      </c>
      <c r="B779" s="34" t="s">
        <v>242</v>
      </c>
      <c r="C779" s="214">
        <f>+'BPU Travaux'!C779</f>
        <v>0</v>
      </c>
      <c r="D779" s="214"/>
      <c r="E779" s="216">
        <f t="shared" si="57"/>
        <v>0</v>
      </c>
    </row>
    <row r="780" spans="1:7" s="7" customFormat="1" ht="39.75" customHeight="1" x14ac:dyDescent="0.2">
      <c r="A780" s="45"/>
      <c r="B780" s="18" t="s">
        <v>243</v>
      </c>
      <c r="C780" s="224"/>
      <c r="D780" s="224"/>
      <c r="E780" s="234">
        <f t="shared" si="57"/>
        <v>0</v>
      </c>
    </row>
    <row r="781" spans="1:7" s="7" customFormat="1" ht="16.899999999999999" customHeight="1" x14ac:dyDescent="0.2">
      <c r="A781" s="11"/>
      <c r="B781" s="46" t="s">
        <v>172</v>
      </c>
      <c r="C781" s="215"/>
      <c r="D781" s="215"/>
      <c r="E781" s="217">
        <f t="shared" si="57"/>
        <v>0</v>
      </c>
    </row>
    <row r="782" spans="1:7" s="7" customFormat="1" ht="16.899999999999999" customHeight="1" x14ac:dyDescent="0.2">
      <c r="A782" s="42" t="s">
        <v>394</v>
      </c>
      <c r="B782" s="34" t="s">
        <v>244</v>
      </c>
      <c r="C782" s="214">
        <f>+'BPU Travaux'!C782</f>
        <v>0</v>
      </c>
      <c r="D782" s="214">
        <v>1</v>
      </c>
      <c r="E782" s="216">
        <f t="shared" si="57"/>
        <v>0</v>
      </c>
    </row>
    <row r="783" spans="1:7" s="7" customFormat="1" ht="45" x14ac:dyDescent="0.2">
      <c r="A783" s="45"/>
      <c r="B783" s="18" t="s">
        <v>245</v>
      </c>
      <c r="C783" s="224"/>
      <c r="D783" s="224"/>
      <c r="E783" s="234">
        <f t="shared" si="57"/>
        <v>0</v>
      </c>
    </row>
    <row r="784" spans="1:7" s="7" customFormat="1" ht="16.899999999999999" customHeight="1" x14ac:dyDescent="0.2">
      <c r="A784" s="11"/>
      <c r="B784" s="46" t="s">
        <v>172</v>
      </c>
      <c r="C784" s="215"/>
      <c r="D784" s="215"/>
      <c r="E784" s="217">
        <f t="shared" si="57"/>
        <v>0</v>
      </c>
    </row>
    <row r="785" spans="1:5" s="7" customFormat="1" ht="16.899999999999999" customHeight="1" x14ac:dyDescent="0.2">
      <c r="A785" s="42" t="s">
        <v>823</v>
      </c>
      <c r="B785" s="34" t="s">
        <v>246</v>
      </c>
      <c r="C785" s="10"/>
      <c r="D785" s="10"/>
      <c r="E785" s="10"/>
    </row>
    <row r="786" spans="1:5" s="7" customFormat="1" ht="56.25" x14ac:dyDescent="0.2">
      <c r="A786" s="43"/>
      <c r="B786" s="12" t="s">
        <v>247</v>
      </c>
      <c r="C786" s="13"/>
      <c r="D786" s="13"/>
      <c r="E786" s="13"/>
    </row>
    <row r="787" spans="1:5" s="7" customFormat="1" ht="16.899999999999999" customHeight="1" x14ac:dyDescent="0.2">
      <c r="A787" s="210" t="s">
        <v>824</v>
      </c>
      <c r="B787" s="41" t="s">
        <v>248</v>
      </c>
      <c r="C787" s="214">
        <f>+'BPU Travaux'!C787</f>
        <v>0</v>
      </c>
      <c r="D787" s="214"/>
      <c r="E787" s="216">
        <f t="shared" ref="E787:E794" si="58">D787*C787</f>
        <v>0</v>
      </c>
    </row>
    <row r="788" spans="1:5" s="7" customFormat="1" ht="16.899999999999999" customHeight="1" x14ac:dyDescent="0.2">
      <c r="A788" s="221"/>
      <c r="B788" s="17" t="s">
        <v>172</v>
      </c>
      <c r="C788" s="215"/>
      <c r="D788" s="215"/>
      <c r="E788" s="217">
        <f t="shared" si="58"/>
        <v>0</v>
      </c>
    </row>
    <row r="789" spans="1:5" s="7" customFormat="1" ht="16.899999999999999" customHeight="1" x14ac:dyDescent="0.2">
      <c r="A789" s="210" t="s">
        <v>825</v>
      </c>
      <c r="B789" s="41" t="s">
        <v>250</v>
      </c>
      <c r="C789" s="214">
        <f>+'BPU Travaux'!C789</f>
        <v>0</v>
      </c>
      <c r="D789" s="214"/>
      <c r="E789" s="216">
        <f t="shared" si="58"/>
        <v>0</v>
      </c>
    </row>
    <row r="790" spans="1:5" s="7" customFormat="1" ht="16.899999999999999" customHeight="1" x14ac:dyDescent="0.2">
      <c r="A790" s="221"/>
      <c r="B790" s="17" t="s">
        <v>172</v>
      </c>
      <c r="C790" s="215"/>
      <c r="D790" s="215"/>
      <c r="E790" s="217">
        <f t="shared" si="58"/>
        <v>0</v>
      </c>
    </row>
    <row r="791" spans="1:5" s="7" customFormat="1" ht="16.899999999999999" customHeight="1" x14ac:dyDescent="0.2">
      <c r="A791" s="210" t="s">
        <v>826</v>
      </c>
      <c r="B791" s="41" t="s">
        <v>251</v>
      </c>
      <c r="C791" s="214">
        <f>+'BPU Travaux'!C791</f>
        <v>0</v>
      </c>
      <c r="D791" s="214"/>
      <c r="E791" s="216">
        <f t="shared" si="58"/>
        <v>0</v>
      </c>
    </row>
    <row r="792" spans="1:5" s="7" customFormat="1" ht="16.899999999999999" customHeight="1" x14ac:dyDescent="0.2">
      <c r="A792" s="221"/>
      <c r="B792" s="17" t="s">
        <v>172</v>
      </c>
      <c r="C792" s="215"/>
      <c r="D792" s="215"/>
      <c r="E792" s="217">
        <f t="shared" si="58"/>
        <v>0</v>
      </c>
    </row>
    <row r="793" spans="1:5" s="7" customFormat="1" ht="16.899999999999999" customHeight="1" x14ac:dyDescent="0.2">
      <c r="A793" s="210" t="s">
        <v>827</v>
      </c>
      <c r="B793" s="41" t="s">
        <v>252</v>
      </c>
      <c r="C793" s="214">
        <f>+'BPU Travaux'!C793</f>
        <v>0</v>
      </c>
      <c r="D793" s="214"/>
      <c r="E793" s="216">
        <f t="shared" si="58"/>
        <v>0</v>
      </c>
    </row>
    <row r="794" spans="1:5" s="7" customFormat="1" ht="16.899999999999999" customHeight="1" x14ac:dyDescent="0.2">
      <c r="A794" s="221"/>
      <c r="B794" s="17" t="s">
        <v>172</v>
      </c>
      <c r="C794" s="215"/>
      <c r="D794" s="215"/>
      <c r="E794" s="217">
        <f t="shared" si="58"/>
        <v>0</v>
      </c>
    </row>
    <row r="795" spans="1:5" s="7" customFormat="1" ht="16.899999999999999" customHeight="1" x14ac:dyDescent="0.2">
      <c r="A795" s="42" t="s">
        <v>772</v>
      </c>
      <c r="B795" s="34" t="s">
        <v>253</v>
      </c>
      <c r="C795" s="10"/>
      <c r="D795" s="10"/>
      <c r="E795" s="10"/>
    </row>
    <row r="796" spans="1:5" s="7" customFormat="1" ht="16.899999999999999" customHeight="1" x14ac:dyDescent="0.2">
      <c r="A796" s="43"/>
      <c r="B796" s="12" t="s">
        <v>254</v>
      </c>
      <c r="C796" s="13"/>
      <c r="D796" s="13"/>
      <c r="E796" s="13"/>
    </row>
    <row r="797" spans="1:5" s="7" customFormat="1" ht="16.899999999999999" customHeight="1" x14ac:dyDescent="0.2">
      <c r="A797" s="210" t="s">
        <v>828</v>
      </c>
      <c r="B797" s="41" t="s">
        <v>248</v>
      </c>
      <c r="C797" s="214">
        <f>+'BPU Travaux'!C797</f>
        <v>0</v>
      </c>
      <c r="D797" s="214"/>
      <c r="E797" s="216">
        <f t="shared" ref="E797:E816" si="59">D797*C797</f>
        <v>0</v>
      </c>
    </row>
    <row r="798" spans="1:5" s="7" customFormat="1" ht="16.899999999999999" customHeight="1" x14ac:dyDescent="0.2">
      <c r="A798" s="221"/>
      <c r="B798" s="17" t="s">
        <v>172</v>
      </c>
      <c r="C798" s="215"/>
      <c r="D798" s="215"/>
      <c r="E798" s="217">
        <f t="shared" si="59"/>
        <v>0</v>
      </c>
    </row>
    <row r="799" spans="1:5" s="7" customFormat="1" ht="16.899999999999999" customHeight="1" x14ac:dyDescent="0.2">
      <c r="A799" s="210" t="s">
        <v>829</v>
      </c>
      <c r="B799" s="41" t="s">
        <v>255</v>
      </c>
      <c r="C799" s="214">
        <f>+'BPU Travaux'!C799</f>
        <v>0</v>
      </c>
      <c r="D799" s="214"/>
      <c r="E799" s="216">
        <f t="shared" si="59"/>
        <v>0</v>
      </c>
    </row>
    <row r="800" spans="1:5" s="7" customFormat="1" ht="16.899999999999999" customHeight="1" x14ac:dyDescent="0.2">
      <c r="A800" s="221"/>
      <c r="B800" s="17" t="s">
        <v>172</v>
      </c>
      <c r="C800" s="215"/>
      <c r="D800" s="215"/>
      <c r="E800" s="217">
        <f t="shared" si="59"/>
        <v>0</v>
      </c>
    </row>
    <row r="801" spans="1:5" s="7" customFormat="1" ht="16.899999999999999" customHeight="1" x14ac:dyDescent="0.2">
      <c r="A801" s="210" t="s">
        <v>830</v>
      </c>
      <c r="B801" s="41" t="s">
        <v>250</v>
      </c>
      <c r="C801" s="214">
        <f>+'BPU Travaux'!C801</f>
        <v>0</v>
      </c>
      <c r="D801" s="214"/>
      <c r="E801" s="216">
        <f t="shared" si="59"/>
        <v>0</v>
      </c>
    </row>
    <row r="802" spans="1:5" s="7" customFormat="1" ht="16.899999999999999" customHeight="1" x14ac:dyDescent="0.2">
      <c r="A802" s="221"/>
      <c r="B802" s="17" t="s">
        <v>172</v>
      </c>
      <c r="C802" s="215"/>
      <c r="D802" s="215"/>
      <c r="E802" s="217">
        <f t="shared" si="59"/>
        <v>0</v>
      </c>
    </row>
    <row r="803" spans="1:5" s="7" customFormat="1" ht="16.899999999999999" customHeight="1" x14ac:dyDescent="0.2">
      <c r="A803" s="210" t="s">
        <v>831</v>
      </c>
      <c r="B803" s="41" t="s">
        <v>251</v>
      </c>
      <c r="C803" s="214">
        <f>+'BPU Travaux'!C803</f>
        <v>0</v>
      </c>
      <c r="D803" s="214"/>
      <c r="E803" s="216">
        <f t="shared" si="59"/>
        <v>0</v>
      </c>
    </row>
    <row r="804" spans="1:5" s="7" customFormat="1" ht="16.899999999999999" customHeight="1" x14ac:dyDescent="0.2">
      <c r="A804" s="221"/>
      <c r="B804" s="17" t="s">
        <v>172</v>
      </c>
      <c r="C804" s="215"/>
      <c r="D804" s="215"/>
      <c r="E804" s="217">
        <f t="shared" si="59"/>
        <v>0</v>
      </c>
    </row>
    <row r="805" spans="1:5" s="7" customFormat="1" ht="16.899999999999999" customHeight="1" x14ac:dyDescent="0.2">
      <c r="A805" s="210" t="s">
        <v>832</v>
      </c>
      <c r="B805" s="41" t="s">
        <v>252</v>
      </c>
      <c r="C805" s="214">
        <f>+'BPU Travaux'!C805</f>
        <v>0</v>
      </c>
      <c r="D805" s="214"/>
      <c r="E805" s="216">
        <f t="shared" si="59"/>
        <v>0</v>
      </c>
    </row>
    <row r="806" spans="1:5" s="7" customFormat="1" ht="16.899999999999999" customHeight="1" x14ac:dyDescent="0.2">
      <c r="A806" s="221"/>
      <c r="B806" s="17" t="s">
        <v>172</v>
      </c>
      <c r="C806" s="215"/>
      <c r="D806" s="215"/>
      <c r="E806" s="217">
        <f t="shared" si="59"/>
        <v>0</v>
      </c>
    </row>
    <row r="807" spans="1:5" s="7" customFormat="1" ht="16.899999999999999" customHeight="1" x14ac:dyDescent="0.2">
      <c r="A807" s="210" t="s">
        <v>833</v>
      </c>
      <c r="B807" s="41" t="s">
        <v>256</v>
      </c>
      <c r="C807" s="214">
        <f>+'BPU Travaux'!C807</f>
        <v>0</v>
      </c>
      <c r="D807" s="214"/>
      <c r="E807" s="216">
        <f t="shared" si="59"/>
        <v>0</v>
      </c>
    </row>
    <row r="808" spans="1:5" s="7" customFormat="1" ht="16.899999999999999" customHeight="1" x14ac:dyDescent="0.2">
      <c r="A808" s="221"/>
      <c r="B808" s="17" t="s">
        <v>172</v>
      </c>
      <c r="C808" s="215"/>
      <c r="D808" s="215"/>
      <c r="E808" s="217">
        <f t="shared" si="59"/>
        <v>0</v>
      </c>
    </row>
    <row r="809" spans="1:5" s="7" customFormat="1" ht="16.899999999999999" customHeight="1" x14ac:dyDescent="0.2">
      <c r="A809" s="210" t="s">
        <v>834</v>
      </c>
      <c r="B809" s="41" t="s">
        <v>257</v>
      </c>
      <c r="C809" s="214">
        <f>+'BPU Travaux'!C809</f>
        <v>0</v>
      </c>
      <c r="D809" s="214"/>
      <c r="E809" s="216">
        <f t="shared" si="59"/>
        <v>0</v>
      </c>
    </row>
    <row r="810" spans="1:5" s="7" customFormat="1" ht="16.899999999999999" customHeight="1" x14ac:dyDescent="0.2">
      <c r="A810" s="221"/>
      <c r="B810" s="17" t="s">
        <v>172</v>
      </c>
      <c r="C810" s="215"/>
      <c r="D810" s="215"/>
      <c r="E810" s="217">
        <f t="shared" si="59"/>
        <v>0</v>
      </c>
    </row>
    <row r="811" spans="1:5" s="7" customFormat="1" ht="16.899999999999999" customHeight="1" x14ac:dyDescent="0.2">
      <c r="A811" s="210" t="s">
        <v>835</v>
      </c>
      <c r="B811" s="41" t="s">
        <v>258</v>
      </c>
      <c r="C811" s="214">
        <f>+'BPU Travaux'!C811</f>
        <v>0</v>
      </c>
      <c r="D811" s="214"/>
      <c r="E811" s="216">
        <f t="shared" si="59"/>
        <v>0</v>
      </c>
    </row>
    <row r="812" spans="1:5" s="7" customFormat="1" ht="16.899999999999999" customHeight="1" x14ac:dyDescent="0.2">
      <c r="A812" s="221"/>
      <c r="B812" s="17" t="s">
        <v>172</v>
      </c>
      <c r="C812" s="215"/>
      <c r="D812" s="215"/>
      <c r="E812" s="217">
        <f t="shared" si="59"/>
        <v>0</v>
      </c>
    </row>
    <row r="813" spans="1:5" s="7" customFormat="1" ht="16.899999999999999" customHeight="1" x14ac:dyDescent="0.2">
      <c r="A813" s="210" t="s">
        <v>836</v>
      </c>
      <c r="B813" s="41" t="s">
        <v>259</v>
      </c>
      <c r="C813" s="214">
        <f>+'BPU Travaux'!C813</f>
        <v>0</v>
      </c>
      <c r="D813" s="214"/>
      <c r="E813" s="216">
        <f t="shared" si="59"/>
        <v>0</v>
      </c>
    </row>
    <row r="814" spans="1:5" s="7" customFormat="1" ht="16.899999999999999" customHeight="1" x14ac:dyDescent="0.2">
      <c r="A814" s="221"/>
      <c r="B814" s="17" t="s">
        <v>172</v>
      </c>
      <c r="C814" s="215"/>
      <c r="D814" s="215"/>
      <c r="E814" s="217">
        <f t="shared" si="59"/>
        <v>0</v>
      </c>
    </row>
    <row r="815" spans="1:5" s="7" customFormat="1" ht="16.899999999999999" customHeight="1" x14ac:dyDescent="0.2">
      <c r="A815" s="210" t="s">
        <v>837</v>
      </c>
      <c r="B815" s="41" t="s">
        <v>260</v>
      </c>
      <c r="C815" s="214">
        <f>+'BPU Travaux'!C815</f>
        <v>0</v>
      </c>
      <c r="D815" s="214"/>
      <c r="E815" s="216">
        <f t="shared" si="59"/>
        <v>0</v>
      </c>
    </row>
    <row r="816" spans="1:5" s="7" customFormat="1" ht="16.899999999999999" customHeight="1" x14ac:dyDescent="0.2">
      <c r="A816" s="221"/>
      <c r="B816" s="17" t="s">
        <v>172</v>
      </c>
      <c r="C816" s="215"/>
      <c r="D816" s="215"/>
      <c r="E816" s="217">
        <f t="shared" si="59"/>
        <v>0</v>
      </c>
    </row>
    <row r="817" spans="1:5" s="7" customFormat="1" ht="16.899999999999999" customHeight="1" x14ac:dyDescent="0.2">
      <c r="A817" s="42" t="s">
        <v>838</v>
      </c>
      <c r="B817" s="34" t="s">
        <v>261</v>
      </c>
      <c r="C817" s="10"/>
      <c r="D817" s="10"/>
      <c r="E817" s="10"/>
    </row>
    <row r="818" spans="1:5" s="7" customFormat="1" ht="33.75" x14ac:dyDescent="0.2">
      <c r="A818" s="43"/>
      <c r="B818" s="12" t="s">
        <v>262</v>
      </c>
      <c r="C818" s="13"/>
      <c r="D818" s="13"/>
      <c r="E818" s="13"/>
    </row>
    <row r="819" spans="1:5" s="7" customFormat="1" ht="18" customHeight="1" x14ac:dyDescent="0.2">
      <c r="A819" s="210" t="s">
        <v>839</v>
      </c>
      <c r="B819" s="41" t="s">
        <v>250</v>
      </c>
      <c r="C819" s="214">
        <f>+'BPU Travaux'!C819</f>
        <v>0</v>
      </c>
      <c r="D819" s="214"/>
      <c r="E819" s="216">
        <f t="shared" ref="E819:E830" si="60">D819*C819</f>
        <v>0</v>
      </c>
    </row>
    <row r="820" spans="1:5" s="7" customFormat="1" ht="18" customHeight="1" x14ac:dyDescent="0.2">
      <c r="A820" s="221"/>
      <c r="B820" s="17" t="s">
        <v>172</v>
      </c>
      <c r="C820" s="215"/>
      <c r="D820" s="215"/>
      <c r="E820" s="217">
        <f t="shared" si="60"/>
        <v>0</v>
      </c>
    </row>
    <row r="821" spans="1:5" s="7" customFormat="1" ht="18" customHeight="1" x14ac:dyDescent="0.2">
      <c r="A821" s="210" t="s">
        <v>840</v>
      </c>
      <c r="B821" s="41" t="s">
        <v>251</v>
      </c>
      <c r="C821" s="214">
        <f>+'BPU Travaux'!C821</f>
        <v>0</v>
      </c>
      <c r="D821" s="214"/>
      <c r="E821" s="216">
        <f t="shared" si="60"/>
        <v>0</v>
      </c>
    </row>
    <row r="822" spans="1:5" s="7" customFormat="1" ht="18" customHeight="1" x14ac:dyDescent="0.2">
      <c r="A822" s="221"/>
      <c r="B822" s="17" t="s">
        <v>172</v>
      </c>
      <c r="C822" s="215"/>
      <c r="D822" s="215"/>
      <c r="E822" s="217">
        <f t="shared" si="60"/>
        <v>0</v>
      </c>
    </row>
    <row r="823" spans="1:5" s="7" customFormat="1" ht="18" customHeight="1" x14ac:dyDescent="0.2">
      <c r="A823" s="210" t="s">
        <v>841</v>
      </c>
      <c r="B823" s="41" t="s">
        <v>252</v>
      </c>
      <c r="C823" s="214">
        <f>+'BPU Travaux'!C823</f>
        <v>0</v>
      </c>
      <c r="D823" s="214"/>
      <c r="E823" s="216">
        <f t="shared" si="60"/>
        <v>0</v>
      </c>
    </row>
    <row r="824" spans="1:5" s="7" customFormat="1" ht="18" customHeight="1" x14ac:dyDescent="0.2">
      <c r="A824" s="221"/>
      <c r="B824" s="17" t="s">
        <v>172</v>
      </c>
      <c r="C824" s="215"/>
      <c r="D824" s="215"/>
      <c r="E824" s="217">
        <f t="shared" si="60"/>
        <v>0</v>
      </c>
    </row>
    <row r="825" spans="1:5" s="7" customFormat="1" ht="18" customHeight="1" x14ac:dyDescent="0.2">
      <c r="A825" s="210" t="s">
        <v>842</v>
      </c>
      <c r="B825" s="41" t="s">
        <v>256</v>
      </c>
      <c r="C825" s="214">
        <f>+'BPU Travaux'!C825</f>
        <v>0</v>
      </c>
      <c r="D825" s="214"/>
      <c r="E825" s="216">
        <f t="shared" si="60"/>
        <v>0</v>
      </c>
    </row>
    <row r="826" spans="1:5" s="7" customFormat="1" ht="18" customHeight="1" x14ac:dyDescent="0.2">
      <c r="A826" s="221"/>
      <c r="B826" s="17" t="s">
        <v>172</v>
      </c>
      <c r="C826" s="215"/>
      <c r="D826" s="215"/>
      <c r="E826" s="217">
        <f t="shared" si="60"/>
        <v>0</v>
      </c>
    </row>
    <row r="827" spans="1:5" s="7" customFormat="1" ht="18" customHeight="1" x14ac:dyDescent="0.2">
      <c r="A827" s="210" t="s">
        <v>843</v>
      </c>
      <c r="B827" s="41" t="s">
        <v>257</v>
      </c>
      <c r="C827" s="214">
        <f>+'BPU Travaux'!C827</f>
        <v>0</v>
      </c>
      <c r="D827" s="214"/>
      <c r="E827" s="216">
        <f t="shared" si="60"/>
        <v>0</v>
      </c>
    </row>
    <row r="828" spans="1:5" s="7" customFormat="1" ht="18" customHeight="1" x14ac:dyDescent="0.2">
      <c r="A828" s="221"/>
      <c r="B828" s="17" t="s">
        <v>172</v>
      </c>
      <c r="C828" s="215"/>
      <c r="D828" s="215"/>
      <c r="E828" s="217">
        <f t="shared" si="60"/>
        <v>0</v>
      </c>
    </row>
    <row r="829" spans="1:5" s="7" customFormat="1" ht="18" customHeight="1" x14ac:dyDescent="0.2">
      <c r="A829" s="210" t="s">
        <v>844</v>
      </c>
      <c r="B829" s="41" t="s">
        <v>258</v>
      </c>
      <c r="C829" s="214">
        <f>+'BPU Travaux'!C829</f>
        <v>0</v>
      </c>
      <c r="D829" s="214"/>
      <c r="E829" s="216">
        <f t="shared" si="60"/>
        <v>0</v>
      </c>
    </row>
    <row r="830" spans="1:5" s="7" customFormat="1" ht="18" customHeight="1" x14ac:dyDescent="0.2">
      <c r="A830" s="221"/>
      <c r="B830" s="17" t="s">
        <v>172</v>
      </c>
      <c r="C830" s="215"/>
      <c r="D830" s="215"/>
      <c r="E830" s="217">
        <f t="shared" si="60"/>
        <v>0</v>
      </c>
    </row>
    <row r="831" spans="1:5" s="7" customFormat="1" ht="24.95" customHeight="1" x14ac:dyDescent="0.2">
      <c r="A831" s="42" t="s">
        <v>845</v>
      </c>
      <c r="B831" s="34" t="s">
        <v>263</v>
      </c>
      <c r="C831" s="10"/>
      <c r="D831" s="10"/>
      <c r="E831" s="10"/>
    </row>
    <row r="832" spans="1:5" s="7" customFormat="1" ht="33.75" x14ac:dyDescent="0.2">
      <c r="A832" s="43"/>
      <c r="B832" s="12" t="s">
        <v>264</v>
      </c>
      <c r="C832" s="13"/>
      <c r="D832" s="13"/>
      <c r="E832" s="13"/>
    </row>
    <row r="833" spans="1:5" s="7" customFormat="1" ht="18" customHeight="1" x14ac:dyDescent="0.2">
      <c r="A833" s="210" t="s">
        <v>846</v>
      </c>
      <c r="B833" s="41" t="s">
        <v>250</v>
      </c>
      <c r="C833" s="214">
        <f>+'BPU Travaux'!C833</f>
        <v>0</v>
      </c>
      <c r="D833" s="214"/>
      <c r="E833" s="216">
        <f t="shared" ref="E833:E844" si="61">D833*C833</f>
        <v>0</v>
      </c>
    </row>
    <row r="834" spans="1:5" s="7" customFormat="1" ht="18" customHeight="1" x14ac:dyDescent="0.2">
      <c r="A834" s="221"/>
      <c r="B834" s="17" t="s">
        <v>172</v>
      </c>
      <c r="C834" s="215"/>
      <c r="D834" s="215"/>
      <c r="E834" s="217">
        <f t="shared" si="61"/>
        <v>0</v>
      </c>
    </row>
    <row r="835" spans="1:5" s="7" customFormat="1" ht="18" customHeight="1" x14ac:dyDescent="0.2">
      <c r="A835" s="210" t="s">
        <v>847</v>
      </c>
      <c r="B835" s="41" t="s">
        <v>251</v>
      </c>
      <c r="C835" s="214">
        <f>+'BPU Travaux'!C835</f>
        <v>0</v>
      </c>
      <c r="D835" s="214"/>
      <c r="E835" s="216">
        <f t="shared" si="61"/>
        <v>0</v>
      </c>
    </row>
    <row r="836" spans="1:5" s="7" customFormat="1" ht="18" customHeight="1" x14ac:dyDescent="0.2">
      <c r="A836" s="221"/>
      <c r="B836" s="17" t="s">
        <v>172</v>
      </c>
      <c r="C836" s="215"/>
      <c r="D836" s="215"/>
      <c r="E836" s="217">
        <f t="shared" si="61"/>
        <v>0</v>
      </c>
    </row>
    <row r="837" spans="1:5" s="7" customFormat="1" ht="18" customHeight="1" x14ac:dyDescent="0.2">
      <c r="A837" s="210" t="s">
        <v>848</v>
      </c>
      <c r="B837" s="41" t="s">
        <v>252</v>
      </c>
      <c r="C837" s="214">
        <f>+'BPU Travaux'!C837</f>
        <v>0</v>
      </c>
      <c r="D837" s="214"/>
      <c r="E837" s="216">
        <f t="shared" si="61"/>
        <v>0</v>
      </c>
    </row>
    <row r="838" spans="1:5" s="7" customFormat="1" ht="18" customHeight="1" x14ac:dyDescent="0.2">
      <c r="A838" s="221"/>
      <c r="B838" s="17" t="s">
        <v>172</v>
      </c>
      <c r="C838" s="215"/>
      <c r="D838" s="215"/>
      <c r="E838" s="217">
        <f t="shared" si="61"/>
        <v>0</v>
      </c>
    </row>
    <row r="839" spans="1:5" s="7" customFormat="1" ht="18" customHeight="1" x14ac:dyDescent="0.2">
      <c r="A839" s="210" t="s">
        <v>849</v>
      </c>
      <c r="B839" s="41" t="s">
        <v>256</v>
      </c>
      <c r="C839" s="214">
        <f>+'BPU Travaux'!C839</f>
        <v>0</v>
      </c>
      <c r="D839" s="214"/>
      <c r="E839" s="216">
        <f t="shared" si="61"/>
        <v>0</v>
      </c>
    </row>
    <row r="840" spans="1:5" s="7" customFormat="1" ht="18" customHeight="1" x14ac:dyDescent="0.2">
      <c r="A840" s="221"/>
      <c r="B840" s="17" t="s">
        <v>172</v>
      </c>
      <c r="C840" s="215"/>
      <c r="D840" s="215"/>
      <c r="E840" s="217">
        <f t="shared" si="61"/>
        <v>0</v>
      </c>
    </row>
    <row r="841" spans="1:5" s="7" customFormat="1" ht="18" customHeight="1" x14ac:dyDescent="0.2">
      <c r="A841" s="210" t="s">
        <v>850</v>
      </c>
      <c r="B841" s="41" t="s">
        <v>257</v>
      </c>
      <c r="C841" s="214">
        <f>+'BPU Travaux'!C841</f>
        <v>0</v>
      </c>
      <c r="D841" s="214"/>
      <c r="E841" s="216">
        <f t="shared" si="61"/>
        <v>0</v>
      </c>
    </row>
    <row r="842" spans="1:5" s="7" customFormat="1" ht="18" customHeight="1" x14ac:dyDescent="0.2">
      <c r="A842" s="221"/>
      <c r="B842" s="17" t="s">
        <v>172</v>
      </c>
      <c r="C842" s="215"/>
      <c r="D842" s="215"/>
      <c r="E842" s="217">
        <f t="shared" si="61"/>
        <v>0</v>
      </c>
    </row>
    <row r="843" spans="1:5" s="7" customFormat="1" ht="18" customHeight="1" x14ac:dyDescent="0.2">
      <c r="A843" s="210" t="s">
        <v>851</v>
      </c>
      <c r="B843" s="41" t="s">
        <v>258</v>
      </c>
      <c r="C843" s="214">
        <f>+'BPU Travaux'!C843</f>
        <v>0</v>
      </c>
      <c r="D843" s="214"/>
      <c r="E843" s="216">
        <f t="shared" si="61"/>
        <v>0</v>
      </c>
    </row>
    <row r="844" spans="1:5" s="7" customFormat="1" ht="18" customHeight="1" x14ac:dyDescent="0.2">
      <c r="A844" s="221"/>
      <c r="B844" s="17" t="s">
        <v>172</v>
      </c>
      <c r="C844" s="215"/>
      <c r="D844" s="215"/>
      <c r="E844" s="217">
        <f t="shared" si="61"/>
        <v>0</v>
      </c>
    </row>
    <row r="845" spans="1:5" s="7" customFormat="1" ht="24.95" customHeight="1" x14ac:dyDescent="0.2">
      <c r="A845" s="42" t="s">
        <v>449</v>
      </c>
      <c r="B845" s="34" t="s">
        <v>265</v>
      </c>
      <c r="C845" s="10"/>
      <c r="D845" s="10"/>
      <c r="E845" s="10"/>
    </row>
    <row r="846" spans="1:5" s="7" customFormat="1" ht="22.5" x14ac:dyDescent="0.2">
      <c r="A846" s="43"/>
      <c r="B846" s="12" t="s">
        <v>266</v>
      </c>
      <c r="C846" s="13"/>
      <c r="D846" s="13"/>
      <c r="E846" s="13"/>
    </row>
    <row r="847" spans="1:5" s="7" customFormat="1" ht="18" customHeight="1" x14ac:dyDescent="0.2">
      <c r="A847" s="210" t="s">
        <v>448</v>
      </c>
      <c r="B847" s="41" t="s">
        <v>248</v>
      </c>
      <c r="C847" s="214">
        <f>+'BPU Travaux'!C847</f>
        <v>0</v>
      </c>
      <c r="D847" s="214"/>
      <c r="E847" s="216">
        <f t="shared" ref="E847:E864" si="62">D847*C847</f>
        <v>0</v>
      </c>
    </row>
    <row r="848" spans="1:5" s="7" customFormat="1" ht="18" customHeight="1" x14ac:dyDescent="0.2">
      <c r="A848" s="221"/>
      <c r="B848" s="17" t="s">
        <v>172</v>
      </c>
      <c r="C848" s="215"/>
      <c r="D848" s="215"/>
      <c r="E848" s="217">
        <f t="shared" si="62"/>
        <v>0</v>
      </c>
    </row>
    <row r="849" spans="1:5" s="7" customFormat="1" ht="18" customHeight="1" x14ac:dyDescent="0.2">
      <c r="A849" s="210" t="s">
        <v>444</v>
      </c>
      <c r="B849" s="41" t="s">
        <v>250</v>
      </c>
      <c r="C849" s="214">
        <f>+'BPU Travaux'!C849</f>
        <v>0</v>
      </c>
      <c r="D849" s="214"/>
      <c r="E849" s="216">
        <f t="shared" si="62"/>
        <v>0</v>
      </c>
    </row>
    <row r="850" spans="1:5" s="7" customFormat="1" ht="18" customHeight="1" x14ac:dyDescent="0.2">
      <c r="A850" s="221"/>
      <c r="B850" s="17" t="s">
        <v>172</v>
      </c>
      <c r="C850" s="215"/>
      <c r="D850" s="215"/>
      <c r="E850" s="217">
        <f t="shared" si="62"/>
        <v>0</v>
      </c>
    </row>
    <row r="851" spans="1:5" s="7" customFormat="1" ht="18" customHeight="1" x14ac:dyDescent="0.2">
      <c r="A851" s="210" t="s">
        <v>441</v>
      </c>
      <c r="B851" s="41" t="s">
        <v>251</v>
      </c>
      <c r="C851" s="214">
        <f>+'BPU Travaux'!C851</f>
        <v>0</v>
      </c>
      <c r="D851" s="214"/>
      <c r="E851" s="216">
        <f t="shared" si="62"/>
        <v>0</v>
      </c>
    </row>
    <row r="852" spans="1:5" s="7" customFormat="1" ht="18" customHeight="1" x14ac:dyDescent="0.2">
      <c r="A852" s="221"/>
      <c r="B852" s="17" t="s">
        <v>172</v>
      </c>
      <c r="C852" s="215"/>
      <c r="D852" s="215"/>
      <c r="E852" s="217">
        <f t="shared" si="62"/>
        <v>0</v>
      </c>
    </row>
    <row r="853" spans="1:5" s="7" customFormat="1" ht="18" customHeight="1" x14ac:dyDescent="0.2">
      <c r="A853" s="210" t="s">
        <v>437</v>
      </c>
      <c r="B853" s="41" t="s">
        <v>252</v>
      </c>
      <c r="C853" s="214">
        <f>+'BPU Travaux'!C853</f>
        <v>0</v>
      </c>
      <c r="D853" s="214"/>
      <c r="E853" s="216">
        <f t="shared" si="62"/>
        <v>0</v>
      </c>
    </row>
    <row r="854" spans="1:5" s="7" customFormat="1" ht="18" customHeight="1" x14ac:dyDescent="0.2">
      <c r="A854" s="221"/>
      <c r="B854" s="17" t="s">
        <v>172</v>
      </c>
      <c r="C854" s="215"/>
      <c r="D854" s="215"/>
      <c r="E854" s="217">
        <f t="shared" si="62"/>
        <v>0</v>
      </c>
    </row>
    <row r="855" spans="1:5" s="7" customFormat="1" ht="18" customHeight="1" x14ac:dyDescent="0.2">
      <c r="A855" s="210" t="s">
        <v>852</v>
      </c>
      <c r="B855" s="41" t="s">
        <v>256</v>
      </c>
      <c r="C855" s="214">
        <f>+'BPU Travaux'!C855</f>
        <v>0</v>
      </c>
      <c r="D855" s="214"/>
      <c r="E855" s="216">
        <f t="shared" si="62"/>
        <v>0</v>
      </c>
    </row>
    <row r="856" spans="1:5" s="7" customFormat="1" ht="18" customHeight="1" x14ac:dyDescent="0.2">
      <c r="A856" s="221"/>
      <c r="B856" s="17" t="s">
        <v>172</v>
      </c>
      <c r="C856" s="215"/>
      <c r="D856" s="215"/>
      <c r="E856" s="217">
        <f t="shared" si="62"/>
        <v>0</v>
      </c>
    </row>
    <row r="857" spans="1:5" s="7" customFormat="1" ht="18" customHeight="1" x14ac:dyDescent="0.2">
      <c r="A857" s="210" t="s">
        <v>853</v>
      </c>
      <c r="B857" s="41" t="s">
        <v>257</v>
      </c>
      <c r="C857" s="214">
        <f>+'BPU Travaux'!C857</f>
        <v>0</v>
      </c>
      <c r="D857" s="214"/>
      <c r="E857" s="216">
        <f t="shared" si="62"/>
        <v>0</v>
      </c>
    </row>
    <row r="858" spans="1:5" s="7" customFormat="1" ht="18" customHeight="1" x14ac:dyDescent="0.2">
      <c r="A858" s="221"/>
      <c r="B858" s="17" t="s">
        <v>172</v>
      </c>
      <c r="C858" s="215"/>
      <c r="D858" s="215"/>
      <c r="E858" s="217">
        <f t="shared" si="62"/>
        <v>0</v>
      </c>
    </row>
    <row r="859" spans="1:5" s="7" customFormat="1" ht="18" customHeight="1" x14ac:dyDescent="0.2">
      <c r="A859" s="210" t="s">
        <v>854</v>
      </c>
      <c r="B859" s="41" t="s">
        <v>258</v>
      </c>
      <c r="C859" s="214">
        <f>+'BPU Travaux'!C859</f>
        <v>0</v>
      </c>
      <c r="D859" s="214"/>
      <c r="E859" s="216">
        <f t="shared" si="62"/>
        <v>0</v>
      </c>
    </row>
    <row r="860" spans="1:5" s="7" customFormat="1" ht="18" customHeight="1" x14ac:dyDescent="0.2">
      <c r="A860" s="221"/>
      <c r="B860" s="17" t="s">
        <v>172</v>
      </c>
      <c r="C860" s="215"/>
      <c r="D860" s="215"/>
      <c r="E860" s="217">
        <f t="shared" si="62"/>
        <v>0</v>
      </c>
    </row>
    <row r="861" spans="1:5" s="7" customFormat="1" ht="18" customHeight="1" x14ac:dyDescent="0.2">
      <c r="A861" s="210" t="s">
        <v>855</v>
      </c>
      <c r="B861" s="41" t="s">
        <v>259</v>
      </c>
      <c r="C861" s="214">
        <f>+'BPU Travaux'!C861</f>
        <v>0</v>
      </c>
      <c r="D861" s="214"/>
      <c r="E861" s="216">
        <f t="shared" si="62"/>
        <v>0</v>
      </c>
    </row>
    <row r="862" spans="1:5" s="7" customFormat="1" ht="18" customHeight="1" x14ac:dyDescent="0.2">
      <c r="A862" s="221"/>
      <c r="B862" s="17" t="s">
        <v>172</v>
      </c>
      <c r="C862" s="215"/>
      <c r="D862" s="215"/>
      <c r="E862" s="217">
        <f t="shared" si="62"/>
        <v>0</v>
      </c>
    </row>
    <row r="863" spans="1:5" s="7" customFormat="1" ht="18" customHeight="1" x14ac:dyDescent="0.2">
      <c r="A863" s="210" t="s">
        <v>856</v>
      </c>
      <c r="B863" s="41" t="s">
        <v>260</v>
      </c>
      <c r="C863" s="214">
        <f>+'BPU Travaux'!C863</f>
        <v>0</v>
      </c>
      <c r="D863" s="214"/>
      <c r="E863" s="216">
        <f t="shared" si="62"/>
        <v>0</v>
      </c>
    </row>
    <row r="864" spans="1:5" s="7" customFormat="1" ht="18" customHeight="1" x14ac:dyDescent="0.2">
      <c r="A864" s="221"/>
      <c r="B864" s="17" t="s">
        <v>172</v>
      </c>
      <c r="C864" s="215"/>
      <c r="D864" s="215"/>
      <c r="E864" s="217">
        <f t="shared" si="62"/>
        <v>0</v>
      </c>
    </row>
    <row r="865" spans="1:5" s="7" customFormat="1" ht="24.95" customHeight="1" x14ac:dyDescent="0.2">
      <c r="A865" s="42" t="s">
        <v>433</v>
      </c>
      <c r="B865" s="34" t="s">
        <v>267</v>
      </c>
      <c r="C865" s="10"/>
      <c r="D865" s="10"/>
      <c r="E865" s="10"/>
    </row>
    <row r="866" spans="1:5" s="7" customFormat="1" ht="12.75" x14ac:dyDescent="0.2">
      <c r="A866" s="43"/>
      <c r="B866" s="12" t="s">
        <v>268</v>
      </c>
      <c r="C866" s="13"/>
      <c r="D866" s="13"/>
      <c r="E866" s="13"/>
    </row>
    <row r="867" spans="1:5" s="7" customFormat="1" ht="18" customHeight="1" x14ac:dyDescent="0.2">
      <c r="A867" s="210" t="s">
        <v>431</v>
      </c>
      <c r="B867" s="41" t="s">
        <v>269</v>
      </c>
      <c r="C867" s="214">
        <f>+'BPU Travaux'!C867</f>
        <v>0</v>
      </c>
      <c r="D867" s="214"/>
      <c r="E867" s="216">
        <f t="shared" ref="E867:E880" si="63">D867*C867</f>
        <v>0</v>
      </c>
    </row>
    <row r="868" spans="1:5" s="7" customFormat="1" ht="18" customHeight="1" x14ac:dyDescent="0.2">
      <c r="A868" s="221"/>
      <c r="B868" s="17" t="s">
        <v>172</v>
      </c>
      <c r="C868" s="215"/>
      <c r="D868" s="215"/>
      <c r="E868" s="217">
        <f t="shared" si="63"/>
        <v>0</v>
      </c>
    </row>
    <row r="869" spans="1:5" s="7" customFormat="1" ht="18" customHeight="1" x14ac:dyDescent="0.2">
      <c r="A869" s="210" t="s">
        <v>429</v>
      </c>
      <c r="B869" s="41" t="s">
        <v>270</v>
      </c>
      <c r="C869" s="214">
        <f>+'BPU Travaux'!C869</f>
        <v>0</v>
      </c>
      <c r="D869" s="214"/>
      <c r="E869" s="216">
        <f t="shared" si="63"/>
        <v>0</v>
      </c>
    </row>
    <row r="870" spans="1:5" s="7" customFormat="1" ht="18" customHeight="1" x14ac:dyDescent="0.2">
      <c r="A870" s="221"/>
      <c r="B870" s="17" t="s">
        <v>172</v>
      </c>
      <c r="C870" s="215"/>
      <c r="D870" s="215"/>
      <c r="E870" s="217">
        <f t="shared" si="63"/>
        <v>0</v>
      </c>
    </row>
    <row r="871" spans="1:5" s="7" customFormat="1" ht="18" customHeight="1" x14ac:dyDescent="0.2">
      <c r="A871" s="210" t="s">
        <v>427</v>
      </c>
      <c r="B871" s="41" t="s">
        <v>271</v>
      </c>
      <c r="C871" s="214">
        <f>+'BPU Travaux'!C871</f>
        <v>0</v>
      </c>
      <c r="D871" s="214"/>
      <c r="E871" s="216">
        <f t="shared" si="63"/>
        <v>0</v>
      </c>
    </row>
    <row r="872" spans="1:5" s="7" customFormat="1" ht="18" customHeight="1" x14ac:dyDescent="0.2">
      <c r="A872" s="221"/>
      <c r="B872" s="17" t="s">
        <v>172</v>
      </c>
      <c r="C872" s="215"/>
      <c r="D872" s="215"/>
      <c r="E872" s="217">
        <f t="shared" si="63"/>
        <v>0</v>
      </c>
    </row>
    <row r="873" spans="1:5" s="7" customFormat="1" ht="18" customHeight="1" x14ac:dyDescent="0.2">
      <c r="A873" s="210" t="s">
        <v>857</v>
      </c>
      <c r="B873" s="41" t="s">
        <v>272</v>
      </c>
      <c r="C873" s="214">
        <f>+'BPU Travaux'!C873</f>
        <v>0</v>
      </c>
      <c r="D873" s="214"/>
      <c r="E873" s="216">
        <f t="shared" si="63"/>
        <v>0</v>
      </c>
    </row>
    <row r="874" spans="1:5" s="7" customFormat="1" ht="18" customHeight="1" x14ac:dyDescent="0.2">
      <c r="A874" s="221"/>
      <c r="B874" s="17" t="s">
        <v>172</v>
      </c>
      <c r="C874" s="215"/>
      <c r="D874" s="215"/>
      <c r="E874" s="217">
        <f t="shared" si="63"/>
        <v>0</v>
      </c>
    </row>
    <row r="875" spans="1:5" s="7" customFormat="1" ht="18" customHeight="1" x14ac:dyDescent="0.2">
      <c r="A875" s="210" t="s">
        <v>858</v>
      </c>
      <c r="B875" s="41" t="s">
        <v>273</v>
      </c>
      <c r="C875" s="214">
        <f>+'BPU Travaux'!C875</f>
        <v>0</v>
      </c>
      <c r="D875" s="214"/>
      <c r="E875" s="216">
        <f t="shared" si="63"/>
        <v>0</v>
      </c>
    </row>
    <row r="876" spans="1:5" s="7" customFormat="1" ht="18" customHeight="1" x14ac:dyDescent="0.2">
      <c r="A876" s="221"/>
      <c r="B876" s="17" t="s">
        <v>172</v>
      </c>
      <c r="C876" s="215"/>
      <c r="D876" s="215"/>
      <c r="E876" s="217">
        <f t="shared" si="63"/>
        <v>0</v>
      </c>
    </row>
    <row r="877" spans="1:5" s="7" customFormat="1" ht="18" customHeight="1" x14ac:dyDescent="0.2">
      <c r="A877" s="210" t="s">
        <v>859</v>
      </c>
      <c r="B877" s="41" t="s">
        <v>274</v>
      </c>
      <c r="C877" s="214">
        <f>+'BPU Travaux'!C877</f>
        <v>0</v>
      </c>
      <c r="D877" s="214"/>
      <c r="E877" s="216">
        <f t="shared" si="63"/>
        <v>0</v>
      </c>
    </row>
    <row r="878" spans="1:5" s="7" customFormat="1" ht="18" customHeight="1" x14ac:dyDescent="0.2">
      <c r="A878" s="221"/>
      <c r="B878" s="17" t="s">
        <v>172</v>
      </c>
      <c r="C878" s="215"/>
      <c r="D878" s="215"/>
      <c r="E878" s="217">
        <f t="shared" si="63"/>
        <v>0</v>
      </c>
    </row>
    <row r="879" spans="1:5" s="7" customFormat="1" ht="18" customHeight="1" x14ac:dyDescent="0.2">
      <c r="A879" s="210" t="s">
        <v>860</v>
      </c>
      <c r="B879" s="41" t="s">
        <v>275</v>
      </c>
      <c r="C879" s="214">
        <f>+'BPU Travaux'!C879</f>
        <v>0</v>
      </c>
      <c r="D879" s="214"/>
      <c r="E879" s="216">
        <f t="shared" si="63"/>
        <v>0</v>
      </c>
    </row>
    <row r="880" spans="1:5" s="7" customFormat="1" ht="18" customHeight="1" x14ac:dyDescent="0.2">
      <c r="A880" s="221"/>
      <c r="B880" s="17" t="s">
        <v>172</v>
      </c>
      <c r="C880" s="215"/>
      <c r="D880" s="215"/>
      <c r="E880" s="217">
        <f t="shared" si="63"/>
        <v>0</v>
      </c>
    </row>
    <row r="881" spans="1:5" s="7" customFormat="1" ht="12.75" x14ac:dyDescent="0.2">
      <c r="A881" s="42" t="s">
        <v>861</v>
      </c>
      <c r="B881" s="27" t="s">
        <v>276</v>
      </c>
      <c r="C881" s="10"/>
      <c r="D881" s="10"/>
      <c r="E881" s="10"/>
    </row>
    <row r="882" spans="1:5" s="7" customFormat="1" ht="69" customHeight="1" x14ac:dyDescent="0.2">
      <c r="A882" s="11"/>
      <c r="B882" s="20" t="s">
        <v>277</v>
      </c>
      <c r="C882" s="13"/>
      <c r="D882" s="13"/>
      <c r="E882" s="13"/>
    </row>
    <row r="883" spans="1:5" s="7" customFormat="1" ht="22.5" x14ac:dyDescent="0.2">
      <c r="A883" s="210" t="s">
        <v>862</v>
      </c>
      <c r="B883" s="163" t="s">
        <v>278</v>
      </c>
      <c r="C883" s="214">
        <f>+'BPU Travaux'!C883</f>
        <v>0</v>
      </c>
      <c r="D883" s="214"/>
      <c r="E883" s="216">
        <f t="shared" ref="E883:E892" si="64">D883*C883</f>
        <v>0</v>
      </c>
    </row>
    <row r="884" spans="1:5" s="7" customFormat="1" ht="18" customHeight="1" x14ac:dyDescent="0.2">
      <c r="A884" s="221"/>
      <c r="B884" s="17" t="s">
        <v>172</v>
      </c>
      <c r="C884" s="215"/>
      <c r="D884" s="215"/>
      <c r="E884" s="217">
        <f t="shared" si="64"/>
        <v>0</v>
      </c>
    </row>
    <row r="885" spans="1:5" s="7" customFormat="1" ht="18" customHeight="1" x14ac:dyDescent="0.2">
      <c r="A885" s="210" t="s">
        <v>863</v>
      </c>
      <c r="B885" s="47" t="s">
        <v>279</v>
      </c>
      <c r="C885" s="214">
        <f>+'BPU Travaux'!C885</f>
        <v>0</v>
      </c>
      <c r="D885" s="214"/>
      <c r="E885" s="216">
        <f t="shared" si="64"/>
        <v>0</v>
      </c>
    </row>
    <row r="886" spans="1:5" s="7" customFormat="1" ht="18" customHeight="1" x14ac:dyDescent="0.2">
      <c r="A886" s="221"/>
      <c r="B886" s="17" t="s">
        <v>280</v>
      </c>
      <c r="C886" s="215"/>
      <c r="D886" s="215"/>
      <c r="E886" s="217">
        <f t="shared" si="64"/>
        <v>0</v>
      </c>
    </row>
    <row r="887" spans="1:5" s="7" customFormat="1" ht="23.25" customHeight="1" x14ac:dyDescent="0.2">
      <c r="A887" s="210" t="s">
        <v>864</v>
      </c>
      <c r="B887" s="163" t="s">
        <v>281</v>
      </c>
      <c r="C887" s="214">
        <f>+'BPU Travaux'!C887</f>
        <v>0</v>
      </c>
      <c r="D887" s="214"/>
      <c r="E887" s="216">
        <f t="shared" si="64"/>
        <v>0</v>
      </c>
    </row>
    <row r="888" spans="1:5" s="7" customFormat="1" ht="18" customHeight="1" x14ac:dyDescent="0.2">
      <c r="A888" s="221"/>
      <c r="B888" s="17" t="s">
        <v>172</v>
      </c>
      <c r="C888" s="215"/>
      <c r="D888" s="215"/>
      <c r="E888" s="217">
        <f t="shared" si="64"/>
        <v>0</v>
      </c>
    </row>
    <row r="889" spans="1:5" s="7" customFormat="1" ht="35.25" customHeight="1" x14ac:dyDescent="0.2">
      <c r="A889" s="210" t="s">
        <v>865</v>
      </c>
      <c r="B889" s="163" t="s">
        <v>282</v>
      </c>
      <c r="C889" s="214">
        <f>+'BPU Travaux'!C889</f>
        <v>0</v>
      </c>
      <c r="D889" s="214"/>
      <c r="E889" s="216">
        <f t="shared" si="64"/>
        <v>0</v>
      </c>
    </row>
    <row r="890" spans="1:5" s="7" customFormat="1" ht="18" customHeight="1" x14ac:dyDescent="0.2">
      <c r="A890" s="221"/>
      <c r="B890" s="17" t="s">
        <v>172</v>
      </c>
      <c r="C890" s="215"/>
      <c r="D890" s="215"/>
      <c r="E890" s="217">
        <f t="shared" si="64"/>
        <v>0</v>
      </c>
    </row>
    <row r="891" spans="1:5" s="7" customFormat="1" ht="38.25" customHeight="1" x14ac:dyDescent="0.2">
      <c r="A891" s="210" t="s">
        <v>866</v>
      </c>
      <c r="B891" s="163" t="s">
        <v>283</v>
      </c>
      <c r="C891" s="214">
        <f>+'BPU Travaux'!C891</f>
        <v>0</v>
      </c>
      <c r="D891" s="214"/>
      <c r="E891" s="216">
        <f t="shared" si="64"/>
        <v>0</v>
      </c>
    </row>
    <row r="892" spans="1:5" s="7" customFormat="1" ht="18" customHeight="1" x14ac:dyDescent="0.2">
      <c r="A892" s="221"/>
      <c r="B892" s="17" t="s">
        <v>172</v>
      </c>
      <c r="C892" s="215"/>
      <c r="D892" s="215"/>
      <c r="E892" s="217">
        <f t="shared" si="64"/>
        <v>0</v>
      </c>
    </row>
    <row r="893" spans="1:5" s="7" customFormat="1" ht="24.95" customHeight="1" x14ac:dyDescent="0.2">
      <c r="A893" s="42" t="s">
        <v>867</v>
      </c>
      <c r="B893" s="48" t="s">
        <v>284</v>
      </c>
      <c r="C893" s="10"/>
      <c r="D893" s="10"/>
      <c r="E893" s="10"/>
    </row>
    <row r="894" spans="1:5" s="7" customFormat="1" ht="22.5" x14ac:dyDescent="0.2">
      <c r="A894" s="43"/>
      <c r="B894" s="20" t="s">
        <v>285</v>
      </c>
      <c r="C894" s="13"/>
      <c r="D894" s="13"/>
      <c r="E894" s="13"/>
    </row>
    <row r="895" spans="1:5" s="7" customFormat="1" ht="18" customHeight="1" x14ac:dyDescent="0.2">
      <c r="A895" s="210" t="s">
        <v>868</v>
      </c>
      <c r="B895" s="41" t="s">
        <v>255</v>
      </c>
      <c r="C895" s="214">
        <f>+'BPU Travaux'!C895</f>
        <v>0</v>
      </c>
      <c r="D895" s="214"/>
      <c r="E895" s="216">
        <f t="shared" ref="E895:E906" si="65">D895*C895</f>
        <v>0</v>
      </c>
    </row>
    <row r="896" spans="1:5" s="7" customFormat="1" ht="18" customHeight="1" x14ac:dyDescent="0.2">
      <c r="A896" s="221"/>
      <c r="B896" s="17" t="s">
        <v>172</v>
      </c>
      <c r="C896" s="215"/>
      <c r="D896" s="215"/>
      <c r="E896" s="217">
        <f t="shared" si="65"/>
        <v>0</v>
      </c>
    </row>
    <row r="897" spans="1:8" s="7" customFormat="1" ht="18" customHeight="1" x14ac:dyDescent="0.2">
      <c r="A897" s="210" t="s">
        <v>869</v>
      </c>
      <c r="B897" s="41" t="s">
        <v>250</v>
      </c>
      <c r="C897" s="214">
        <f>+'BPU Travaux'!C897</f>
        <v>0</v>
      </c>
      <c r="D897" s="214"/>
      <c r="E897" s="216">
        <f t="shared" si="65"/>
        <v>0</v>
      </c>
    </row>
    <row r="898" spans="1:8" s="7" customFormat="1" ht="18" customHeight="1" x14ac:dyDescent="0.2">
      <c r="A898" s="221"/>
      <c r="B898" s="17" t="s">
        <v>172</v>
      </c>
      <c r="C898" s="215"/>
      <c r="D898" s="215"/>
      <c r="E898" s="217">
        <f t="shared" si="65"/>
        <v>0</v>
      </c>
      <c r="H898" s="49"/>
    </row>
    <row r="899" spans="1:8" s="7" customFormat="1" ht="18" customHeight="1" x14ac:dyDescent="0.2">
      <c r="A899" s="210" t="s">
        <v>870</v>
      </c>
      <c r="B899" s="41" t="s">
        <v>251</v>
      </c>
      <c r="C899" s="214">
        <f>+'BPU Travaux'!C899</f>
        <v>0</v>
      </c>
      <c r="D899" s="214"/>
      <c r="E899" s="216">
        <f t="shared" si="65"/>
        <v>0</v>
      </c>
    </row>
    <row r="900" spans="1:8" s="7" customFormat="1" ht="18" customHeight="1" x14ac:dyDescent="0.2">
      <c r="A900" s="221"/>
      <c r="B900" s="17" t="s">
        <v>172</v>
      </c>
      <c r="C900" s="215"/>
      <c r="D900" s="215"/>
      <c r="E900" s="217">
        <f t="shared" si="65"/>
        <v>0</v>
      </c>
    </row>
    <row r="901" spans="1:8" s="7" customFormat="1" ht="18" customHeight="1" x14ac:dyDescent="0.2">
      <c r="A901" s="210" t="s">
        <v>871</v>
      </c>
      <c r="B901" s="41" t="s">
        <v>252</v>
      </c>
      <c r="C901" s="214">
        <f>+'BPU Travaux'!C901</f>
        <v>0</v>
      </c>
      <c r="D901" s="214"/>
      <c r="E901" s="216">
        <f t="shared" si="65"/>
        <v>0</v>
      </c>
    </row>
    <row r="902" spans="1:8" s="7" customFormat="1" ht="18" customHeight="1" x14ac:dyDescent="0.2">
      <c r="A902" s="221"/>
      <c r="B902" s="17" t="s">
        <v>172</v>
      </c>
      <c r="C902" s="215"/>
      <c r="D902" s="215"/>
      <c r="E902" s="217">
        <f t="shared" si="65"/>
        <v>0</v>
      </c>
    </row>
    <row r="903" spans="1:8" s="7" customFormat="1" ht="18" customHeight="1" x14ac:dyDescent="0.2">
      <c r="A903" s="210" t="s">
        <v>872</v>
      </c>
      <c r="B903" s="41" t="s">
        <v>256</v>
      </c>
      <c r="C903" s="214">
        <f>+'BPU Travaux'!C903</f>
        <v>0</v>
      </c>
      <c r="D903" s="214"/>
      <c r="E903" s="216">
        <f t="shared" si="65"/>
        <v>0</v>
      </c>
    </row>
    <row r="904" spans="1:8" s="7" customFormat="1" ht="18" customHeight="1" x14ac:dyDescent="0.2">
      <c r="A904" s="221"/>
      <c r="B904" s="17" t="s">
        <v>172</v>
      </c>
      <c r="C904" s="215"/>
      <c r="D904" s="215"/>
      <c r="E904" s="217">
        <f t="shared" si="65"/>
        <v>0</v>
      </c>
    </row>
    <row r="905" spans="1:8" s="7" customFormat="1" ht="18" customHeight="1" x14ac:dyDescent="0.2">
      <c r="A905" s="210" t="s">
        <v>873</v>
      </c>
      <c r="B905" s="41" t="s">
        <v>257</v>
      </c>
      <c r="C905" s="214">
        <f>+'BPU Travaux'!C905</f>
        <v>0</v>
      </c>
      <c r="D905" s="214"/>
      <c r="E905" s="216">
        <f t="shared" si="65"/>
        <v>0</v>
      </c>
    </row>
    <row r="906" spans="1:8" s="7" customFormat="1" ht="18" customHeight="1" x14ac:dyDescent="0.2">
      <c r="A906" s="221"/>
      <c r="B906" s="17" t="s">
        <v>172</v>
      </c>
      <c r="C906" s="215"/>
      <c r="D906" s="215"/>
      <c r="E906" s="217">
        <f t="shared" si="65"/>
        <v>0</v>
      </c>
    </row>
    <row r="907" spans="1:8" s="7" customFormat="1" ht="12.75" x14ac:dyDescent="0.2">
      <c r="A907" s="42" t="s">
        <v>874</v>
      </c>
      <c r="B907" s="48" t="s">
        <v>286</v>
      </c>
      <c r="C907" s="10"/>
      <c r="D907" s="10"/>
      <c r="E907" s="10"/>
    </row>
    <row r="908" spans="1:8" s="7" customFormat="1" ht="22.5" x14ac:dyDescent="0.2">
      <c r="A908" s="43"/>
      <c r="B908" s="20" t="s">
        <v>287</v>
      </c>
      <c r="C908" s="13"/>
      <c r="D908" s="13"/>
      <c r="E908" s="13"/>
    </row>
    <row r="909" spans="1:8" s="7" customFormat="1" ht="18" customHeight="1" x14ac:dyDescent="0.2">
      <c r="A909" s="210" t="s">
        <v>875</v>
      </c>
      <c r="B909" s="41" t="s">
        <v>288</v>
      </c>
      <c r="C909" s="214">
        <f>+'BPU Travaux'!C909</f>
        <v>0</v>
      </c>
      <c r="D909" s="214"/>
      <c r="E909" s="216">
        <f t="shared" ref="E909:E918" si="66">D909*C909</f>
        <v>0</v>
      </c>
    </row>
    <row r="910" spans="1:8" s="7" customFormat="1" ht="18" customHeight="1" x14ac:dyDescent="0.2">
      <c r="A910" s="221"/>
      <c r="B910" s="17" t="s">
        <v>172</v>
      </c>
      <c r="C910" s="215"/>
      <c r="D910" s="215"/>
      <c r="E910" s="217">
        <f t="shared" si="66"/>
        <v>0</v>
      </c>
    </row>
    <row r="911" spans="1:8" s="7" customFormat="1" ht="18" customHeight="1" x14ac:dyDescent="0.2">
      <c r="A911" s="210" t="s">
        <v>876</v>
      </c>
      <c r="B911" s="41" t="s">
        <v>251</v>
      </c>
      <c r="C911" s="214">
        <f>+'BPU Travaux'!C911</f>
        <v>0</v>
      </c>
      <c r="D911" s="214"/>
      <c r="E911" s="216">
        <f t="shared" si="66"/>
        <v>0</v>
      </c>
    </row>
    <row r="912" spans="1:8" s="7" customFormat="1" ht="18" customHeight="1" x14ac:dyDescent="0.2">
      <c r="A912" s="221"/>
      <c r="B912" s="17" t="s">
        <v>172</v>
      </c>
      <c r="C912" s="215"/>
      <c r="D912" s="215"/>
      <c r="E912" s="217">
        <f t="shared" si="66"/>
        <v>0</v>
      </c>
    </row>
    <row r="913" spans="1:14" s="7" customFormat="1" ht="18" customHeight="1" x14ac:dyDescent="0.2">
      <c r="A913" s="210" t="s">
        <v>877</v>
      </c>
      <c r="B913" s="41" t="s">
        <v>252</v>
      </c>
      <c r="C913" s="214">
        <f>+'BPU Travaux'!C913</f>
        <v>0</v>
      </c>
      <c r="D913" s="214"/>
      <c r="E913" s="216">
        <f t="shared" si="66"/>
        <v>0</v>
      </c>
    </row>
    <row r="914" spans="1:14" s="7" customFormat="1" ht="18" customHeight="1" x14ac:dyDescent="0.2">
      <c r="A914" s="221"/>
      <c r="B914" s="17" t="s">
        <v>172</v>
      </c>
      <c r="C914" s="215"/>
      <c r="D914" s="215"/>
      <c r="E914" s="217">
        <f t="shared" si="66"/>
        <v>0</v>
      </c>
    </row>
    <row r="915" spans="1:14" s="7" customFormat="1" ht="18" customHeight="1" x14ac:dyDescent="0.2">
      <c r="A915" s="210" t="s">
        <v>878</v>
      </c>
      <c r="B915" s="41" t="s">
        <v>256</v>
      </c>
      <c r="C915" s="214">
        <f>+'BPU Travaux'!C915</f>
        <v>0</v>
      </c>
      <c r="D915" s="214"/>
      <c r="E915" s="216">
        <f t="shared" si="66"/>
        <v>0</v>
      </c>
    </row>
    <row r="916" spans="1:14" s="7" customFormat="1" ht="18" customHeight="1" x14ac:dyDescent="0.2">
      <c r="A916" s="221"/>
      <c r="B916" s="17" t="s">
        <v>172</v>
      </c>
      <c r="C916" s="215"/>
      <c r="D916" s="215"/>
      <c r="E916" s="217">
        <f t="shared" si="66"/>
        <v>0</v>
      </c>
    </row>
    <row r="917" spans="1:14" s="7" customFormat="1" ht="18" customHeight="1" x14ac:dyDescent="0.2">
      <c r="A917" s="210" t="s">
        <v>879</v>
      </c>
      <c r="B917" s="41" t="s">
        <v>257</v>
      </c>
      <c r="C917" s="214">
        <f>+'BPU Travaux'!C917</f>
        <v>0</v>
      </c>
      <c r="D917" s="214"/>
      <c r="E917" s="216">
        <f t="shared" si="66"/>
        <v>0</v>
      </c>
    </row>
    <row r="918" spans="1:14" s="7" customFormat="1" ht="18" customHeight="1" x14ac:dyDescent="0.2">
      <c r="A918" s="221"/>
      <c r="B918" s="17" t="s">
        <v>172</v>
      </c>
      <c r="C918" s="215"/>
      <c r="D918" s="215"/>
      <c r="E918" s="217">
        <f t="shared" si="66"/>
        <v>0</v>
      </c>
    </row>
    <row r="919" spans="1:14" s="7" customFormat="1" ht="18" customHeight="1" x14ac:dyDescent="0.2">
      <c r="A919" s="8" t="s">
        <v>880</v>
      </c>
      <c r="B919" s="9" t="s">
        <v>289</v>
      </c>
      <c r="C919" s="214">
        <f>+'BPU Travaux'!C919</f>
        <v>0</v>
      </c>
      <c r="D919" s="214"/>
      <c r="E919" s="216">
        <f>D919*C919</f>
        <v>0</v>
      </c>
      <c r="M919" s="25"/>
      <c r="N919" s="25"/>
    </row>
    <row r="920" spans="1:14" s="7" customFormat="1" ht="18" customHeight="1" x14ac:dyDescent="0.2">
      <c r="A920" s="16"/>
      <c r="B920" s="18" t="s">
        <v>290</v>
      </c>
      <c r="C920" s="224"/>
      <c r="D920" s="224"/>
      <c r="E920" s="234"/>
      <c r="F920" s="36"/>
      <c r="G920" s="36"/>
      <c r="H920" s="25"/>
      <c r="I920" s="25"/>
      <c r="J920" s="25"/>
      <c r="K920" s="25"/>
      <c r="L920" s="25"/>
      <c r="M920" s="25"/>
      <c r="N920" s="25"/>
    </row>
    <row r="921" spans="1:14" s="7" customFormat="1" ht="18" customHeight="1" x14ac:dyDescent="0.2">
      <c r="A921" s="16"/>
      <c r="B921" s="17" t="s">
        <v>172</v>
      </c>
      <c r="C921" s="215"/>
      <c r="D921" s="215"/>
      <c r="E921" s="217"/>
    </row>
    <row r="922" spans="1:14" s="7" customFormat="1" ht="16.899999999999999" customHeight="1" x14ac:dyDescent="0.2">
      <c r="A922" s="42" t="s">
        <v>881</v>
      </c>
      <c r="B922" s="34" t="s">
        <v>705</v>
      </c>
      <c r="C922" s="214">
        <f>+'BPU Travaux'!C922</f>
        <v>0</v>
      </c>
      <c r="D922" s="214">
        <v>1</v>
      </c>
      <c r="E922" s="216">
        <f>D922*C922</f>
        <v>0</v>
      </c>
    </row>
    <row r="923" spans="1:14" s="7" customFormat="1" ht="25.15" customHeight="1" x14ac:dyDescent="0.2">
      <c r="A923" s="45"/>
      <c r="B923" s="18" t="s">
        <v>706</v>
      </c>
      <c r="C923" s="224"/>
      <c r="D923" s="224"/>
      <c r="E923" s="234"/>
    </row>
    <row r="924" spans="1:14" s="7" customFormat="1" ht="18" customHeight="1" x14ac:dyDescent="0.2">
      <c r="A924" s="45" t="s">
        <v>861</v>
      </c>
      <c r="B924" s="17" t="s">
        <v>888</v>
      </c>
      <c r="C924" s="224"/>
      <c r="D924" s="224"/>
      <c r="E924" s="234"/>
    </row>
    <row r="925" spans="1:14" s="7" customFormat="1" ht="27.6" customHeight="1" x14ac:dyDescent="0.2">
      <c r="A925" s="42" t="s">
        <v>433</v>
      </c>
      <c r="B925" s="71" t="s">
        <v>889</v>
      </c>
      <c r="C925" s="173"/>
      <c r="D925" s="173"/>
      <c r="E925" s="174"/>
    </row>
    <row r="926" spans="1:14" s="7" customFormat="1" ht="18" customHeight="1" x14ac:dyDescent="0.2">
      <c r="A926" s="210" t="s">
        <v>862</v>
      </c>
      <c r="B926" s="41" t="s">
        <v>890</v>
      </c>
      <c r="C926" s="224">
        <f>+'BPU Travaux'!C927</f>
        <v>0</v>
      </c>
      <c r="D926" s="214"/>
      <c r="E926" s="216">
        <f t="shared" ref="E926:E939" si="67">D926*C926</f>
        <v>0</v>
      </c>
    </row>
    <row r="927" spans="1:14" s="7" customFormat="1" ht="18" customHeight="1" x14ac:dyDescent="0.2">
      <c r="A927" s="221"/>
      <c r="B927" s="17" t="s">
        <v>172</v>
      </c>
      <c r="C927" s="215"/>
      <c r="D927" s="215"/>
      <c r="E927" s="217">
        <f t="shared" si="67"/>
        <v>0</v>
      </c>
    </row>
    <row r="928" spans="1:14" s="7" customFormat="1" ht="18" customHeight="1" x14ac:dyDescent="0.2">
      <c r="A928" s="210" t="s">
        <v>863</v>
      </c>
      <c r="B928" s="41" t="s">
        <v>891</v>
      </c>
      <c r="C928" s="214">
        <f>+'BPU Travaux'!C929</f>
        <v>0</v>
      </c>
      <c r="D928" s="214"/>
      <c r="E928" s="216">
        <f t="shared" si="67"/>
        <v>0</v>
      </c>
    </row>
    <row r="929" spans="1:5" s="7" customFormat="1" ht="18" customHeight="1" x14ac:dyDescent="0.2">
      <c r="A929" s="221"/>
      <c r="B929" s="17" t="s">
        <v>172</v>
      </c>
      <c r="C929" s="215"/>
      <c r="D929" s="215"/>
      <c r="E929" s="217">
        <f t="shared" si="67"/>
        <v>0</v>
      </c>
    </row>
    <row r="930" spans="1:5" s="7" customFormat="1" ht="18" customHeight="1" x14ac:dyDescent="0.2">
      <c r="A930" s="210" t="s">
        <v>864</v>
      </c>
      <c r="B930" s="41" t="s">
        <v>271</v>
      </c>
      <c r="C930" s="214">
        <f>+'BPU Travaux'!C931</f>
        <v>0</v>
      </c>
      <c r="D930" s="214">
        <v>3</v>
      </c>
      <c r="E930" s="216">
        <f t="shared" si="67"/>
        <v>0</v>
      </c>
    </row>
    <row r="931" spans="1:5" s="7" customFormat="1" ht="18" customHeight="1" x14ac:dyDescent="0.2">
      <c r="A931" s="221"/>
      <c r="B931" s="17" t="s">
        <v>172</v>
      </c>
      <c r="C931" s="215"/>
      <c r="D931" s="215"/>
      <c r="E931" s="217">
        <f t="shared" si="67"/>
        <v>0</v>
      </c>
    </row>
    <row r="932" spans="1:5" s="7" customFormat="1" ht="18" customHeight="1" x14ac:dyDescent="0.2">
      <c r="A932" s="210" t="s">
        <v>865</v>
      </c>
      <c r="B932" s="41" t="s">
        <v>272</v>
      </c>
      <c r="C932" s="214">
        <f>+'BPU Travaux'!C933</f>
        <v>0</v>
      </c>
      <c r="D932" s="214"/>
      <c r="E932" s="216">
        <f t="shared" si="67"/>
        <v>0</v>
      </c>
    </row>
    <row r="933" spans="1:5" s="7" customFormat="1" ht="18" customHeight="1" x14ac:dyDescent="0.2">
      <c r="A933" s="221"/>
      <c r="B933" s="17" t="s">
        <v>172</v>
      </c>
      <c r="C933" s="215"/>
      <c r="D933" s="215"/>
      <c r="E933" s="217">
        <f t="shared" si="67"/>
        <v>0</v>
      </c>
    </row>
    <row r="934" spans="1:5" s="7" customFormat="1" ht="18" customHeight="1" x14ac:dyDescent="0.2">
      <c r="A934" s="210" t="s">
        <v>866</v>
      </c>
      <c r="B934" s="41" t="s">
        <v>273</v>
      </c>
      <c r="C934" s="214">
        <f>+'BPU Travaux'!C935</f>
        <v>0</v>
      </c>
      <c r="D934" s="214"/>
      <c r="E934" s="216">
        <f t="shared" si="67"/>
        <v>0</v>
      </c>
    </row>
    <row r="935" spans="1:5" s="7" customFormat="1" ht="18" customHeight="1" x14ac:dyDescent="0.2">
      <c r="A935" s="221"/>
      <c r="B935" s="17" t="s">
        <v>172</v>
      </c>
      <c r="C935" s="215"/>
      <c r="D935" s="215"/>
      <c r="E935" s="217">
        <f t="shared" si="67"/>
        <v>0</v>
      </c>
    </row>
    <row r="936" spans="1:5" s="7" customFormat="1" ht="18" customHeight="1" x14ac:dyDescent="0.2">
      <c r="A936" s="210" t="s">
        <v>886</v>
      </c>
      <c r="B936" s="41" t="s">
        <v>274</v>
      </c>
      <c r="C936" s="214">
        <f>+'BPU Travaux'!C937</f>
        <v>0</v>
      </c>
      <c r="D936" s="214"/>
      <c r="E936" s="216">
        <f t="shared" si="67"/>
        <v>0</v>
      </c>
    </row>
    <row r="937" spans="1:5" s="7" customFormat="1" ht="18" customHeight="1" x14ac:dyDescent="0.2">
      <c r="A937" s="221"/>
      <c r="B937" s="17" t="s">
        <v>172</v>
      </c>
      <c r="C937" s="215"/>
      <c r="D937" s="215"/>
      <c r="E937" s="217">
        <f t="shared" si="67"/>
        <v>0</v>
      </c>
    </row>
    <row r="938" spans="1:5" s="7" customFormat="1" ht="18" customHeight="1" x14ac:dyDescent="0.2">
      <c r="A938" s="210" t="s">
        <v>887</v>
      </c>
      <c r="B938" s="41" t="s">
        <v>275</v>
      </c>
      <c r="C938" s="214">
        <f>+'BPU Travaux'!C939</f>
        <v>0</v>
      </c>
      <c r="D938" s="214"/>
      <c r="E938" s="216">
        <f>D938*C938</f>
        <v>0</v>
      </c>
    </row>
    <row r="939" spans="1:5" s="7" customFormat="1" ht="19.350000000000001" customHeight="1" x14ac:dyDescent="0.2">
      <c r="A939" s="211"/>
      <c r="B939" s="46" t="s">
        <v>172</v>
      </c>
      <c r="C939" s="215"/>
      <c r="D939" s="215"/>
      <c r="E939" s="217">
        <f t="shared" si="67"/>
        <v>0</v>
      </c>
    </row>
    <row r="940" spans="1:5" customFormat="1" ht="16.5" x14ac:dyDescent="0.25">
      <c r="A940" s="42"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9"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214">
        <f>+'BPU Travaux'!C948</f>
        <v>0</v>
      </c>
      <c r="D947" s="214"/>
      <c r="E947" s="216">
        <f>D947*C947</f>
        <v>0</v>
      </c>
    </row>
    <row r="948" spans="1:5" customFormat="1" ht="15" x14ac:dyDescent="0.25">
      <c r="A948" s="211"/>
      <c r="B948" s="17" t="s">
        <v>901</v>
      </c>
      <c r="C948" s="215"/>
      <c r="D948" s="215"/>
      <c r="E948" s="217">
        <f t="shared" ref="E948:E956" si="68">D948*C948</f>
        <v>0</v>
      </c>
    </row>
    <row r="949" spans="1:5" customFormat="1" ht="15" x14ac:dyDescent="0.25">
      <c r="A949" s="210" t="s">
        <v>869</v>
      </c>
      <c r="B949" s="41" t="s">
        <v>896</v>
      </c>
      <c r="C949" s="214">
        <f>+'BPU Travaux'!C950</f>
        <v>0</v>
      </c>
      <c r="D949" s="214"/>
      <c r="E949" s="216">
        <f t="shared" si="68"/>
        <v>0</v>
      </c>
    </row>
    <row r="950" spans="1:5" customFormat="1" ht="15" x14ac:dyDescent="0.25">
      <c r="A950" s="211"/>
      <c r="B950" s="17" t="s">
        <v>901</v>
      </c>
      <c r="C950" s="215"/>
      <c r="D950" s="215"/>
      <c r="E950" s="217">
        <f t="shared" si="68"/>
        <v>0</v>
      </c>
    </row>
    <row r="951" spans="1:5" customFormat="1" ht="15" x14ac:dyDescent="0.25">
      <c r="A951" s="210" t="s">
        <v>870</v>
      </c>
      <c r="B951" s="41" t="s">
        <v>897</v>
      </c>
      <c r="C951" s="214">
        <f>+'BPU Travaux'!C952</f>
        <v>0</v>
      </c>
      <c r="D951" s="214"/>
      <c r="E951" s="216">
        <f t="shared" si="68"/>
        <v>0</v>
      </c>
    </row>
    <row r="952" spans="1:5" customFormat="1" ht="15" x14ac:dyDescent="0.25">
      <c r="A952" s="211"/>
      <c r="B952" s="17" t="s">
        <v>901</v>
      </c>
      <c r="C952" s="215"/>
      <c r="D952" s="215"/>
      <c r="E952" s="217">
        <f t="shared" si="68"/>
        <v>0</v>
      </c>
    </row>
    <row r="953" spans="1:5" customFormat="1" ht="15" x14ac:dyDescent="0.25">
      <c r="A953" s="210" t="s">
        <v>871</v>
      </c>
      <c r="B953" s="41" t="s">
        <v>898</v>
      </c>
      <c r="C953" s="214">
        <f>+'BPU Travaux'!C954</f>
        <v>0</v>
      </c>
      <c r="D953" s="214"/>
      <c r="E953" s="216">
        <f t="shared" si="68"/>
        <v>0</v>
      </c>
    </row>
    <row r="954" spans="1:5" customFormat="1" ht="15" x14ac:dyDescent="0.25">
      <c r="A954" s="211"/>
      <c r="B954" s="17" t="s">
        <v>901</v>
      </c>
      <c r="C954" s="215"/>
      <c r="D954" s="215"/>
      <c r="E954" s="217">
        <f t="shared" si="68"/>
        <v>0</v>
      </c>
    </row>
    <row r="955" spans="1:5" customFormat="1" ht="15" x14ac:dyDescent="0.25">
      <c r="A955" s="210" t="s">
        <v>872</v>
      </c>
      <c r="B955" s="41" t="s">
        <v>899</v>
      </c>
      <c r="C955" s="214">
        <f>+'BPU Travaux'!C956</f>
        <v>0</v>
      </c>
      <c r="D955" s="214"/>
      <c r="E955" s="216">
        <f t="shared" si="68"/>
        <v>0</v>
      </c>
    </row>
    <row r="956" spans="1:5" customFormat="1" ht="15" x14ac:dyDescent="0.25">
      <c r="A956" s="211"/>
      <c r="B956" s="46" t="s">
        <v>901</v>
      </c>
      <c r="C956" s="215"/>
      <c r="D956" s="215"/>
      <c r="E956" s="217">
        <f t="shared" si="68"/>
        <v>0</v>
      </c>
    </row>
    <row r="957" spans="1:5" ht="14.25" x14ac:dyDescent="0.25">
      <c r="D957" s="172" t="s">
        <v>883</v>
      </c>
      <c r="E957" s="170">
        <f>SUM(E14:E956)</f>
        <v>0</v>
      </c>
    </row>
    <row r="958" spans="1:5" ht="14.25" x14ac:dyDescent="0.25">
      <c r="D958" s="172" t="str">
        <f>B11&amp;" 10% du montant des travaux"</f>
        <v>Base Vie 10% du montant des travaux</v>
      </c>
      <c r="E958" s="170">
        <f>E957*0.1</f>
        <v>0</v>
      </c>
    </row>
    <row r="959" spans="1:5" ht="14.25" x14ac:dyDescent="0.25">
      <c r="D959" s="172" t="s">
        <v>929</v>
      </c>
      <c r="E959" s="170">
        <f>E958+E957</f>
        <v>0</v>
      </c>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538:C540" name="Plage1_8"/>
    <protectedRange sqref="C565:C566 C599:C600 C619:C620 C627:C628 C633:C634" name="Plage1_9"/>
    <protectedRange sqref="B777" name="Plage7"/>
    <protectedRange sqref="C736:C738 C757:C758 C769:C770 C785:C786 C795:C796 C817:C818 C831:C832 C845:C846 C865:C866" name="Plage1_10"/>
    <protectedRange sqref="C881:C882 C893:C894 C907:C908" name="Plage1_12"/>
    <protectedRange sqref="C660:C661 C641:C643 C670:C671 C680:C681 C686:C687 C702:C703 C714 C727:C728" name="Plage1_13"/>
    <protectedRange sqref="C6 C8:C10 C14:C43 C49:C54 C63:C74 C217:C219 C155:C157 C167:C172 C197:C199 C201:C209 C230:C232 C247:C252 C258:C275 C278:C286 C322:C333 C433:C435 C439:C450 C453:C458 C483:C485 C517:C519 C212:C214 C80:C85 C527:C537 C735 C781 C784 C921" name="Plage1_14"/>
    <protectedRange sqref="C55:C61 C91:C110 C113:C130 C133:C154 C159:C166 C176:C193 C195:C196 C223:C228 C254:C257 C287:C288 C292:C299 C302:C307 C310:C319 C336:C349 C352:C377 C380:C395 C398:C421 C425:C432 C461:C462 C467:C472 C475:C476 C479:C482 C489:C492 C494:C497 C499:C506 C509:C516 C522:C525 C210:C211 C215:C216 C220:C221 C541:C564 C567:C598 C601:C618 C621:C626 C629:C632 C635:C640 C644:C659 C662:C669 C672:C679 C682:C685 C688:C701 C704:C713 C715:C726 C729:C734 C739:C756 C759:C768 C771:C780 C782:C783 C787:C794 C797:C816 C819:C830 C833:C844 C847:C864 C867:C880 C883:C892 C895:C906 C909:C920 C235:C246" name="Plage1_15"/>
    <protectedRange sqref="C925" name="Plage1_10_1"/>
    <protectedRange sqref="C922:C924 C926:C956" name="Plage1_15_1"/>
  </protectedRanges>
  <autoFilter ref="A5:E963" xr:uid="{AD7FAC8B-3FD4-4D19-8687-EC237DCB2B30}"/>
  <mergeCells count="1302">
    <mergeCell ref="A955:A956"/>
    <mergeCell ref="C955:C956"/>
    <mergeCell ref="D955:D956"/>
    <mergeCell ref="E955:E956"/>
    <mergeCell ref="A951:A952"/>
    <mergeCell ref="C951:C952"/>
    <mergeCell ref="D951:D952"/>
    <mergeCell ref="E951:E952"/>
    <mergeCell ref="A953:A954"/>
    <mergeCell ref="C953:C954"/>
    <mergeCell ref="D953:D954"/>
    <mergeCell ref="E953:E954"/>
    <mergeCell ref="A947:A948"/>
    <mergeCell ref="C947:C948"/>
    <mergeCell ref="D947:D948"/>
    <mergeCell ref="E947:E948"/>
    <mergeCell ref="A949:A950"/>
    <mergeCell ref="C949:C950"/>
    <mergeCell ref="D949:D950"/>
    <mergeCell ref="E949:E950"/>
    <mergeCell ref="A936:A937"/>
    <mergeCell ref="C936:C937"/>
    <mergeCell ref="D936:D937"/>
    <mergeCell ref="E936:E937"/>
    <mergeCell ref="A938:A939"/>
    <mergeCell ref="C938:C939"/>
    <mergeCell ref="D938:D939"/>
    <mergeCell ref="E938:E939"/>
    <mergeCell ref="A932:A933"/>
    <mergeCell ref="C932:C933"/>
    <mergeCell ref="D932:D933"/>
    <mergeCell ref="E932:E933"/>
    <mergeCell ref="A934:A935"/>
    <mergeCell ref="C934:C935"/>
    <mergeCell ref="D934:D935"/>
    <mergeCell ref="E934:E935"/>
    <mergeCell ref="A928:A929"/>
    <mergeCell ref="C928:C929"/>
    <mergeCell ref="D928:D929"/>
    <mergeCell ref="E928:E929"/>
    <mergeCell ref="A930:A931"/>
    <mergeCell ref="C930:C931"/>
    <mergeCell ref="D930:D931"/>
    <mergeCell ref="E930:E931"/>
    <mergeCell ref="C922:C924"/>
    <mergeCell ref="D922:D924"/>
    <mergeCell ref="E922:E924"/>
    <mergeCell ref="A926:A927"/>
    <mergeCell ref="C926:C927"/>
    <mergeCell ref="D926:D927"/>
    <mergeCell ref="E926:E927"/>
    <mergeCell ref="A917:A918"/>
    <mergeCell ref="C917:C918"/>
    <mergeCell ref="D917:D918"/>
    <mergeCell ref="E917:E918"/>
    <mergeCell ref="C919:C921"/>
    <mergeCell ref="D919:D921"/>
    <mergeCell ref="E919:E921"/>
    <mergeCell ref="A913:A914"/>
    <mergeCell ref="C913:C914"/>
    <mergeCell ref="D913:D914"/>
    <mergeCell ref="E913:E914"/>
    <mergeCell ref="A915:A916"/>
    <mergeCell ref="C915:C916"/>
    <mergeCell ref="D915:D916"/>
    <mergeCell ref="E915:E916"/>
    <mergeCell ref="A909:A910"/>
    <mergeCell ref="C909:C910"/>
    <mergeCell ref="D909:D910"/>
    <mergeCell ref="E909:E910"/>
    <mergeCell ref="A911:A912"/>
    <mergeCell ref="C911:C912"/>
    <mergeCell ref="D911:D912"/>
    <mergeCell ref="E911:E912"/>
    <mergeCell ref="A903:A904"/>
    <mergeCell ref="C903:C904"/>
    <mergeCell ref="D903:D904"/>
    <mergeCell ref="E903:E904"/>
    <mergeCell ref="A905:A906"/>
    <mergeCell ref="C905:C906"/>
    <mergeCell ref="D905:D906"/>
    <mergeCell ref="E905:E906"/>
    <mergeCell ref="A899:A900"/>
    <mergeCell ref="C899:C900"/>
    <mergeCell ref="D899:D900"/>
    <mergeCell ref="E899:E900"/>
    <mergeCell ref="A901:A902"/>
    <mergeCell ref="C901:C902"/>
    <mergeCell ref="D901:D902"/>
    <mergeCell ref="E901:E902"/>
    <mergeCell ref="A895:A896"/>
    <mergeCell ref="C895:C896"/>
    <mergeCell ref="D895:D896"/>
    <mergeCell ref="E895:E896"/>
    <mergeCell ref="A897:A898"/>
    <mergeCell ref="C897:C898"/>
    <mergeCell ref="D897:D898"/>
    <mergeCell ref="E897:E898"/>
    <mergeCell ref="A889:A890"/>
    <mergeCell ref="C889:C890"/>
    <mergeCell ref="D889:D890"/>
    <mergeCell ref="E889:E890"/>
    <mergeCell ref="A891:A892"/>
    <mergeCell ref="C891:C892"/>
    <mergeCell ref="D891:D892"/>
    <mergeCell ref="E891:E892"/>
    <mergeCell ref="A885:A886"/>
    <mergeCell ref="C885:C886"/>
    <mergeCell ref="D885:D886"/>
    <mergeCell ref="E885:E886"/>
    <mergeCell ref="A887:A888"/>
    <mergeCell ref="C887:C888"/>
    <mergeCell ref="D887:D888"/>
    <mergeCell ref="E887:E888"/>
    <mergeCell ref="A879:A880"/>
    <mergeCell ref="C879:C880"/>
    <mergeCell ref="D879:D880"/>
    <mergeCell ref="E879:E880"/>
    <mergeCell ref="A883:A884"/>
    <mergeCell ref="C883:C884"/>
    <mergeCell ref="D883:D884"/>
    <mergeCell ref="E883:E884"/>
    <mergeCell ref="A875:A876"/>
    <mergeCell ref="C875:C876"/>
    <mergeCell ref="D875:D876"/>
    <mergeCell ref="E875:E876"/>
    <mergeCell ref="A877:A878"/>
    <mergeCell ref="C877:C878"/>
    <mergeCell ref="D877:D878"/>
    <mergeCell ref="E877:E878"/>
    <mergeCell ref="A871:A872"/>
    <mergeCell ref="C871:C872"/>
    <mergeCell ref="D871:D872"/>
    <mergeCell ref="E871:E872"/>
    <mergeCell ref="A873:A874"/>
    <mergeCell ref="C873:C874"/>
    <mergeCell ref="D873:D874"/>
    <mergeCell ref="E873:E874"/>
    <mergeCell ref="A867:A868"/>
    <mergeCell ref="C867:C868"/>
    <mergeCell ref="D867:D868"/>
    <mergeCell ref="E867:E868"/>
    <mergeCell ref="A869:A870"/>
    <mergeCell ref="C869:C870"/>
    <mergeCell ref="D869:D870"/>
    <mergeCell ref="E869:E870"/>
    <mergeCell ref="A861:A862"/>
    <mergeCell ref="C861:C862"/>
    <mergeCell ref="D861:D862"/>
    <mergeCell ref="E861:E862"/>
    <mergeCell ref="A863:A864"/>
    <mergeCell ref="C863:C864"/>
    <mergeCell ref="D863:D864"/>
    <mergeCell ref="E863:E864"/>
    <mergeCell ref="A857:A858"/>
    <mergeCell ref="C857:C858"/>
    <mergeCell ref="D857:D858"/>
    <mergeCell ref="E857:E858"/>
    <mergeCell ref="A859:A860"/>
    <mergeCell ref="C859:C860"/>
    <mergeCell ref="D859:D860"/>
    <mergeCell ref="E859:E860"/>
    <mergeCell ref="A853:A854"/>
    <mergeCell ref="C853:C854"/>
    <mergeCell ref="D853:D854"/>
    <mergeCell ref="E853:E854"/>
    <mergeCell ref="A855:A856"/>
    <mergeCell ref="C855:C856"/>
    <mergeCell ref="D855:D856"/>
    <mergeCell ref="E855:E856"/>
    <mergeCell ref="A849:A850"/>
    <mergeCell ref="C849:C850"/>
    <mergeCell ref="D849:D850"/>
    <mergeCell ref="E849:E850"/>
    <mergeCell ref="A851:A852"/>
    <mergeCell ref="C851:C852"/>
    <mergeCell ref="D851:D852"/>
    <mergeCell ref="E851:E852"/>
    <mergeCell ref="A843:A844"/>
    <mergeCell ref="C843:C844"/>
    <mergeCell ref="D843:D844"/>
    <mergeCell ref="E843:E844"/>
    <mergeCell ref="A847:A848"/>
    <mergeCell ref="C847:C848"/>
    <mergeCell ref="D847:D848"/>
    <mergeCell ref="E847:E848"/>
    <mergeCell ref="A839:A840"/>
    <mergeCell ref="C839:C840"/>
    <mergeCell ref="D839:D840"/>
    <mergeCell ref="E839:E840"/>
    <mergeCell ref="A841:A842"/>
    <mergeCell ref="C841:C842"/>
    <mergeCell ref="D841:D842"/>
    <mergeCell ref="E841:E842"/>
    <mergeCell ref="A835:A836"/>
    <mergeCell ref="C835:C836"/>
    <mergeCell ref="D835:D836"/>
    <mergeCell ref="E835:E836"/>
    <mergeCell ref="A837:A838"/>
    <mergeCell ref="C837:C838"/>
    <mergeCell ref="D837:D838"/>
    <mergeCell ref="E837:E838"/>
    <mergeCell ref="A829:A830"/>
    <mergeCell ref="C829:C830"/>
    <mergeCell ref="D829:D830"/>
    <mergeCell ref="E829:E830"/>
    <mergeCell ref="A833:A834"/>
    <mergeCell ref="C833:C834"/>
    <mergeCell ref="D833:D834"/>
    <mergeCell ref="E833:E834"/>
    <mergeCell ref="A825:A826"/>
    <mergeCell ref="C825:C826"/>
    <mergeCell ref="D825:D826"/>
    <mergeCell ref="E825:E826"/>
    <mergeCell ref="A827:A828"/>
    <mergeCell ref="C827:C828"/>
    <mergeCell ref="D827:D828"/>
    <mergeCell ref="E827:E828"/>
    <mergeCell ref="A821:A822"/>
    <mergeCell ref="C821:C822"/>
    <mergeCell ref="D821:D822"/>
    <mergeCell ref="E821:E822"/>
    <mergeCell ref="A823:A824"/>
    <mergeCell ref="C823:C824"/>
    <mergeCell ref="D823:D824"/>
    <mergeCell ref="E823:E824"/>
    <mergeCell ref="A815:A816"/>
    <mergeCell ref="C815:C816"/>
    <mergeCell ref="D815:D816"/>
    <mergeCell ref="E815:E816"/>
    <mergeCell ref="A819:A820"/>
    <mergeCell ref="C819:C820"/>
    <mergeCell ref="D819:D820"/>
    <mergeCell ref="E819:E820"/>
    <mergeCell ref="A811:A812"/>
    <mergeCell ref="C811:C812"/>
    <mergeCell ref="D811:D812"/>
    <mergeCell ref="E811:E812"/>
    <mergeCell ref="A813:A814"/>
    <mergeCell ref="C813:C814"/>
    <mergeCell ref="D813:D814"/>
    <mergeCell ref="E813:E814"/>
    <mergeCell ref="A807:A808"/>
    <mergeCell ref="C807:C808"/>
    <mergeCell ref="D807:D808"/>
    <mergeCell ref="E807:E808"/>
    <mergeCell ref="A809:A810"/>
    <mergeCell ref="C809:C810"/>
    <mergeCell ref="D809:D810"/>
    <mergeCell ref="E809:E810"/>
    <mergeCell ref="A803:A804"/>
    <mergeCell ref="C803:C804"/>
    <mergeCell ref="D803:D804"/>
    <mergeCell ref="E803:E804"/>
    <mergeCell ref="A805:A806"/>
    <mergeCell ref="C805:C806"/>
    <mergeCell ref="D805:D806"/>
    <mergeCell ref="E805:E806"/>
    <mergeCell ref="A799:A800"/>
    <mergeCell ref="C799:C800"/>
    <mergeCell ref="D799:D800"/>
    <mergeCell ref="E799:E800"/>
    <mergeCell ref="A801:A802"/>
    <mergeCell ref="C801:C802"/>
    <mergeCell ref="D801:D802"/>
    <mergeCell ref="E801:E802"/>
    <mergeCell ref="A793:A794"/>
    <mergeCell ref="C793:C794"/>
    <mergeCell ref="D793:D794"/>
    <mergeCell ref="E793:E794"/>
    <mergeCell ref="A797:A798"/>
    <mergeCell ref="C797:C798"/>
    <mergeCell ref="D797:D798"/>
    <mergeCell ref="E797:E798"/>
    <mergeCell ref="A789:A790"/>
    <mergeCell ref="C789:C790"/>
    <mergeCell ref="D789:D790"/>
    <mergeCell ref="E789:E790"/>
    <mergeCell ref="A791:A792"/>
    <mergeCell ref="C791:C792"/>
    <mergeCell ref="D791:D792"/>
    <mergeCell ref="E791:E792"/>
    <mergeCell ref="C782:C784"/>
    <mergeCell ref="D782:D784"/>
    <mergeCell ref="E782:E784"/>
    <mergeCell ref="A787:A788"/>
    <mergeCell ref="C787:C788"/>
    <mergeCell ref="D787:D788"/>
    <mergeCell ref="E787:E788"/>
    <mergeCell ref="C777:C778"/>
    <mergeCell ref="D777:D778"/>
    <mergeCell ref="E777:E778"/>
    <mergeCell ref="C779:C781"/>
    <mergeCell ref="D779:D781"/>
    <mergeCell ref="E779:E781"/>
    <mergeCell ref="C773:C774"/>
    <mergeCell ref="D773:D774"/>
    <mergeCell ref="E773:E774"/>
    <mergeCell ref="C775:C776"/>
    <mergeCell ref="D775:D776"/>
    <mergeCell ref="E775:E776"/>
    <mergeCell ref="C767:C768"/>
    <mergeCell ref="D767:D768"/>
    <mergeCell ref="E767:E768"/>
    <mergeCell ref="C771:C772"/>
    <mergeCell ref="D771:D772"/>
    <mergeCell ref="E771:E772"/>
    <mergeCell ref="C763:C764"/>
    <mergeCell ref="D763:D764"/>
    <mergeCell ref="E763:E764"/>
    <mergeCell ref="C765:C766"/>
    <mergeCell ref="D765:D766"/>
    <mergeCell ref="E765:E766"/>
    <mergeCell ref="C759:C760"/>
    <mergeCell ref="D759:D760"/>
    <mergeCell ref="E759:E760"/>
    <mergeCell ref="C761:C762"/>
    <mergeCell ref="D761:D762"/>
    <mergeCell ref="E761:E762"/>
    <mergeCell ref="C753:C754"/>
    <mergeCell ref="D753:D754"/>
    <mergeCell ref="E753:E754"/>
    <mergeCell ref="C755:C756"/>
    <mergeCell ref="D755:D756"/>
    <mergeCell ref="E755:E756"/>
    <mergeCell ref="C749:C750"/>
    <mergeCell ref="D749:D750"/>
    <mergeCell ref="E749:E750"/>
    <mergeCell ref="C751:C752"/>
    <mergeCell ref="D751:D752"/>
    <mergeCell ref="E751:E752"/>
    <mergeCell ref="C745:C746"/>
    <mergeCell ref="D745:D746"/>
    <mergeCell ref="E745:E746"/>
    <mergeCell ref="C747:C748"/>
    <mergeCell ref="D747:D748"/>
    <mergeCell ref="E747:E748"/>
    <mergeCell ref="C741:C742"/>
    <mergeCell ref="D741:D742"/>
    <mergeCell ref="E741:E742"/>
    <mergeCell ref="C743:C744"/>
    <mergeCell ref="D743:D744"/>
    <mergeCell ref="E743:E744"/>
    <mergeCell ref="C733:C735"/>
    <mergeCell ref="D733:D735"/>
    <mergeCell ref="E733:E735"/>
    <mergeCell ref="C739:C740"/>
    <mergeCell ref="D739:D740"/>
    <mergeCell ref="E739:E740"/>
    <mergeCell ref="C729:C730"/>
    <mergeCell ref="D729:D730"/>
    <mergeCell ref="E729:E730"/>
    <mergeCell ref="C731:C732"/>
    <mergeCell ref="D731:D732"/>
    <mergeCell ref="E731:E732"/>
    <mergeCell ref="C723:C724"/>
    <mergeCell ref="D723:D724"/>
    <mergeCell ref="E723:E724"/>
    <mergeCell ref="C725:C726"/>
    <mergeCell ref="D725:D726"/>
    <mergeCell ref="E725:E726"/>
    <mergeCell ref="C719:C720"/>
    <mergeCell ref="D719:D720"/>
    <mergeCell ref="E719:E720"/>
    <mergeCell ref="C721:C722"/>
    <mergeCell ref="D721:D722"/>
    <mergeCell ref="E721:E722"/>
    <mergeCell ref="C715:C716"/>
    <mergeCell ref="D715:D716"/>
    <mergeCell ref="E715:E716"/>
    <mergeCell ref="C717:C718"/>
    <mergeCell ref="D717:D718"/>
    <mergeCell ref="E717:E718"/>
    <mergeCell ref="C710:C711"/>
    <mergeCell ref="D710:D711"/>
    <mergeCell ref="E710:E711"/>
    <mergeCell ref="C712:C713"/>
    <mergeCell ref="D712:D713"/>
    <mergeCell ref="E712:E713"/>
    <mergeCell ref="C706:C707"/>
    <mergeCell ref="D706:D707"/>
    <mergeCell ref="E706:E707"/>
    <mergeCell ref="C708:C709"/>
    <mergeCell ref="D708:D709"/>
    <mergeCell ref="E708:E709"/>
    <mergeCell ref="C700:C701"/>
    <mergeCell ref="D700:D701"/>
    <mergeCell ref="E700:E701"/>
    <mergeCell ref="C704:C705"/>
    <mergeCell ref="D704:D705"/>
    <mergeCell ref="E704:E705"/>
    <mergeCell ref="C696:C697"/>
    <mergeCell ref="D696:D697"/>
    <mergeCell ref="E696:E697"/>
    <mergeCell ref="C698:C699"/>
    <mergeCell ref="D698:D699"/>
    <mergeCell ref="E698:E699"/>
    <mergeCell ref="C692:C693"/>
    <mergeCell ref="D692:D693"/>
    <mergeCell ref="E692:E693"/>
    <mergeCell ref="C694:C695"/>
    <mergeCell ref="D694:D695"/>
    <mergeCell ref="E694:E695"/>
    <mergeCell ref="C688:C689"/>
    <mergeCell ref="D688:D689"/>
    <mergeCell ref="E688:E689"/>
    <mergeCell ref="C690:C691"/>
    <mergeCell ref="D690:D691"/>
    <mergeCell ref="E690:E691"/>
    <mergeCell ref="C682:C683"/>
    <mergeCell ref="D682:D683"/>
    <mergeCell ref="E682:E683"/>
    <mergeCell ref="C684:C685"/>
    <mergeCell ref="D684:D685"/>
    <mergeCell ref="E684:E685"/>
    <mergeCell ref="C676:C677"/>
    <mergeCell ref="D676:D677"/>
    <mergeCell ref="E676:E677"/>
    <mergeCell ref="C678:C679"/>
    <mergeCell ref="D678:D679"/>
    <mergeCell ref="E678:E679"/>
    <mergeCell ref="C672:C673"/>
    <mergeCell ref="D672:D673"/>
    <mergeCell ref="E672:E673"/>
    <mergeCell ref="C674:C675"/>
    <mergeCell ref="D674:D675"/>
    <mergeCell ref="E674:E675"/>
    <mergeCell ref="C666:C667"/>
    <mergeCell ref="D666:D667"/>
    <mergeCell ref="E666:E667"/>
    <mergeCell ref="C668:C669"/>
    <mergeCell ref="D668:D669"/>
    <mergeCell ref="E668:E669"/>
    <mergeCell ref="C662:C663"/>
    <mergeCell ref="D662:D663"/>
    <mergeCell ref="E662:E663"/>
    <mergeCell ref="C664:C665"/>
    <mergeCell ref="D664:D665"/>
    <mergeCell ref="E664:E665"/>
    <mergeCell ref="C656:C657"/>
    <mergeCell ref="D656:D657"/>
    <mergeCell ref="E656:E657"/>
    <mergeCell ref="C658:C659"/>
    <mergeCell ref="D658:D659"/>
    <mergeCell ref="E658:E659"/>
    <mergeCell ref="C652:C653"/>
    <mergeCell ref="D652:D653"/>
    <mergeCell ref="E652:E653"/>
    <mergeCell ref="C654:C655"/>
    <mergeCell ref="D654:D655"/>
    <mergeCell ref="E654:E655"/>
    <mergeCell ref="C648:C649"/>
    <mergeCell ref="D648:D649"/>
    <mergeCell ref="E648:E649"/>
    <mergeCell ref="C650:C651"/>
    <mergeCell ref="D650:D651"/>
    <mergeCell ref="E650:E651"/>
    <mergeCell ref="C644:C645"/>
    <mergeCell ref="D644:D645"/>
    <mergeCell ref="E644:E645"/>
    <mergeCell ref="C646:C647"/>
    <mergeCell ref="D646:D647"/>
    <mergeCell ref="E646:E647"/>
    <mergeCell ref="C637:C638"/>
    <mergeCell ref="D637:D638"/>
    <mergeCell ref="E637:E638"/>
    <mergeCell ref="C639:C640"/>
    <mergeCell ref="D639:D640"/>
    <mergeCell ref="E639:E640"/>
    <mergeCell ref="C631:C632"/>
    <mergeCell ref="D631:D632"/>
    <mergeCell ref="E631:E632"/>
    <mergeCell ref="C635:C636"/>
    <mergeCell ref="D635:D636"/>
    <mergeCell ref="E635:E636"/>
    <mergeCell ref="C625:C626"/>
    <mergeCell ref="D625:D626"/>
    <mergeCell ref="E625:E626"/>
    <mergeCell ref="C629:C630"/>
    <mergeCell ref="D629:D630"/>
    <mergeCell ref="E629:E630"/>
    <mergeCell ref="C621:C622"/>
    <mergeCell ref="D621:D622"/>
    <mergeCell ref="E621:E622"/>
    <mergeCell ref="C623:C624"/>
    <mergeCell ref="D623:D624"/>
    <mergeCell ref="E623:E624"/>
    <mergeCell ref="C615:C616"/>
    <mergeCell ref="D615:D616"/>
    <mergeCell ref="E615:E616"/>
    <mergeCell ref="C617:C618"/>
    <mergeCell ref="D617:D618"/>
    <mergeCell ref="E617:E618"/>
    <mergeCell ref="C611:C612"/>
    <mergeCell ref="D611:D612"/>
    <mergeCell ref="E611:E612"/>
    <mergeCell ref="C613:C614"/>
    <mergeCell ref="D613:D614"/>
    <mergeCell ref="E613:E614"/>
    <mergeCell ref="C607:C608"/>
    <mergeCell ref="D607:D608"/>
    <mergeCell ref="E607:E608"/>
    <mergeCell ref="C609:C610"/>
    <mergeCell ref="D609:D610"/>
    <mergeCell ref="E609:E610"/>
    <mergeCell ref="C603:C604"/>
    <mergeCell ref="D603:D604"/>
    <mergeCell ref="E603:E604"/>
    <mergeCell ref="C605:C606"/>
    <mergeCell ref="D605:D606"/>
    <mergeCell ref="E605:E606"/>
    <mergeCell ref="C597:C598"/>
    <mergeCell ref="D597:D598"/>
    <mergeCell ref="E597:E598"/>
    <mergeCell ref="C601:C602"/>
    <mergeCell ref="D601:D602"/>
    <mergeCell ref="E601:E602"/>
    <mergeCell ref="C593:C594"/>
    <mergeCell ref="D593:D594"/>
    <mergeCell ref="E593:E594"/>
    <mergeCell ref="C595:C596"/>
    <mergeCell ref="D595:D596"/>
    <mergeCell ref="E595:E596"/>
    <mergeCell ref="C589:C590"/>
    <mergeCell ref="D589:D590"/>
    <mergeCell ref="E589:E590"/>
    <mergeCell ref="C591:C592"/>
    <mergeCell ref="D591:D592"/>
    <mergeCell ref="E591:E592"/>
    <mergeCell ref="C585:C586"/>
    <mergeCell ref="D585:D586"/>
    <mergeCell ref="E585:E586"/>
    <mergeCell ref="C587:C588"/>
    <mergeCell ref="D587:D588"/>
    <mergeCell ref="E587:E588"/>
    <mergeCell ref="C581:C582"/>
    <mergeCell ref="D581:D582"/>
    <mergeCell ref="E581:E582"/>
    <mergeCell ref="C583:C584"/>
    <mergeCell ref="D583:D584"/>
    <mergeCell ref="E583:E584"/>
    <mergeCell ref="C577:C578"/>
    <mergeCell ref="D577:D578"/>
    <mergeCell ref="E577:E578"/>
    <mergeCell ref="C579:C580"/>
    <mergeCell ref="D579:D580"/>
    <mergeCell ref="E579:E580"/>
    <mergeCell ref="C573:C574"/>
    <mergeCell ref="D573:D574"/>
    <mergeCell ref="E573:E574"/>
    <mergeCell ref="C575:C576"/>
    <mergeCell ref="D575:D576"/>
    <mergeCell ref="E575:E576"/>
    <mergeCell ref="C569:C570"/>
    <mergeCell ref="D569:D570"/>
    <mergeCell ref="E569:E570"/>
    <mergeCell ref="C571:C572"/>
    <mergeCell ref="D571:D572"/>
    <mergeCell ref="E571:E572"/>
    <mergeCell ref="C563:C564"/>
    <mergeCell ref="D563:D564"/>
    <mergeCell ref="E563:E564"/>
    <mergeCell ref="C567:C568"/>
    <mergeCell ref="D567:D568"/>
    <mergeCell ref="E567:E568"/>
    <mergeCell ref="C559:C560"/>
    <mergeCell ref="D559:D560"/>
    <mergeCell ref="E559:E560"/>
    <mergeCell ref="C561:C562"/>
    <mergeCell ref="D561:D562"/>
    <mergeCell ref="E561:E562"/>
    <mergeCell ref="C555:C556"/>
    <mergeCell ref="D555:D556"/>
    <mergeCell ref="E555:E556"/>
    <mergeCell ref="C557:C558"/>
    <mergeCell ref="D557:D558"/>
    <mergeCell ref="E557:E558"/>
    <mergeCell ref="C551:C552"/>
    <mergeCell ref="D551:D552"/>
    <mergeCell ref="E551:E552"/>
    <mergeCell ref="C553:C554"/>
    <mergeCell ref="D553:D554"/>
    <mergeCell ref="E553:E554"/>
    <mergeCell ref="C547:C548"/>
    <mergeCell ref="D547:D548"/>
    <mergeCell ref="E547:E548"/>
    <mergeCell ref="C549:C550"/>
    <mergeCell ref="D549:D550"/>
    <mergeCell ref="E549:E550"/>
    <mergeCell ref="C543:C544"/>
    <mergeCell ref="D543:D544"/>
    <mergeCell ref="E543:E544"/>
    <mergeCell ref="C545:C546"/>
    <mergeCell ref="D545:D546"/>
    <mergeCell ref="E545:E546"/>
    <mergeCell ref="C541:C542"/>
    <mergeCell ref="D541:D542"/>
    <mergeCell ref="E541:E542"/>
    <mergeCell ref="A524:A525"/>
    <mergeCell ref="C524:C525"/>
    <mergeCell ref="D524:D525"/>
    <mergeCell ref="E524:E525"/>
    <mergeCell ref="C517:C519"/>
    <mergeCell ref="D517:D519"/>
    <mergeCell ref="E517:E519"/>
    <mergeCell ref="A522:A523"/>
    <mergeCell ref="C522:C523"/>
    <mergeCell ref="D522:D523"/>
    <mergeCell ref="E522:E523"/>
    <mergeCell ref="A513:A514"/>
    <mergeCell ref="C513:C514"/>
    <mergeCell ref="D513:D514"/>
    <mergeCell ref="E513:E514"/>
    <mergeCell ref="A515:A516"/>
    <mergeCell ref="C515:C516"/>
    <mergeCell ref="D515:D516"/>
    <mergeCell ref="E515:E516"/>
    <mergeCell ref="A509:A510"/>
    <mergeCell ref="C509:C510"/>
    <mergeCell ref="D509:D510"/>
    <mergeCell ref="E509:E510"/>
    <mergeCell ref="A511:A512"/>
    <mergeCell ref="C511:C512"/>
    <mergeCell ref="D511:D512"/>
    <mergeCell ref="E511:E512"/>
    <mergeCell ref="A503:A504"/>
    <mergeCell ref="C503:C504"/>
    <mergeCell ref="D503:D504"/>
    <mergeCell ref="E503:E504"/>
    <mergeCell ref="A505:A506"/>
    <mergeCell ref="C505:C506"/>
    <mergeCell ref="D505:D506"/>
    <mergeCell ref="E505:E506"/>
    <mergeCell ref="A499:A500"/>
    <mergeCell ref="C499:C500"/>
    <mergeCell ref="D499:D500"/>
    <mergeCell ref="E499:E500"/>
    <mergeCell ref="A501:A502"/>
    <mergeCell ref="C501:C502"/>
    <mergeCell ref="D501:D502"/>
    <mergeCell ref="E501:E502"/>
    <mergeCell ref="A494:A495"/>
    <mergeCell ref="C494:C495"/>
    <mergeCell ref="D494:D495"/>
    <mergeCell ref="E494:E495"/>
    <mergeCell ref="A496:A497"/>
    <mergeCell ref="C496:C497"/>
    <mergeCell ref="D496:D497"/>
    <mergeCell ref="E496:E497"/>
    <mergeCell ref="A489:A490"/>
    <mergeCell ref="C489:C490"/>
    <mergeCell ref="D489:D490"/>
    <mergeCell ref="E489:E490"/>
    <mergeCell ref="A491:A492"/>
    <mergeCell ref="C491:C492"/>
    <mergeCell ref="D491:D492"/>
    <mergeCell ref="E491:E492"/>
    <mergeCell ref="C481:C482"/>
    <mergeCell ref="D481:D482"/>
    <mergeCell ref="E481:E482"/>
    <mergeCell ref="C483:C485"/>
    <mergeCell ref="D483:D485"/>
    <mergeCell ref="E483:E485"/>
    <mergeCell ref="C475:C476"/>
    <mergeCell ref="D475:D476"/>
    <mergeCell ref="E475:E476"/>
    <mergeCell ref="C479:C480"/>
    <mergeCell ref="D479:D480"/>
    <mergeCell ref="E479:E480"/>
    <mergeCell ref="A469:A470"/>
    <mergeCell ref="C469:C470"/>
    <mergeCell ref="D469:D470"/>
    <mergeCell ref="E469:E470"/>
    <mergeCell ref="A471:A472"/>
    <mergeCell ref="C471:C472"/>
    <mergeCell ref="D471:D472"/>
    <mergeCell ref="E471:E472"/>
    <mergeCell ref="A461:A462"/>
    <mergeCell ref="C461:C462"/>
    <mergeCell ref="D461:D462"/>
    <mergeCell ref="E461:E462"/>
    <mergeCell ref="A464:A466"/>
    <mergeCell ref="A467:A468"/>
    <mergeCell ref="C467:C468"/>
    <mergeCell ref="D467:D468"/>
    <mergeCell ref="E467:E468"/>
    <mergeCell ref="A451:A452"/>
    <mergeCell ref="A453:A455"/>
    <mergeCell ref="C453:C455"/>
    <mergeCell ref="D453:D455"/>
    <mergeCell ref="E453:E455"/>
    <mergeCell ref="A456:A458"/>
    <mergeCell ref="C456:C458"/>
    <mergeCell ref="D456:D458"/>
    <mergeCell ref="E456:E458"/>
    <mergeCell ref="A445:A447"/>
    <mergeCell ref="C445:C447"/>
    <mergeCell ref="D445:D447"/>
    <mergeCell ref="E445:E447"/>
    <mergeCell ref="A448:A450"/>
    <mergeCell ref="C448:C450"/>
    <mergeCell ref="D448:D450"/>
    <mergeCell ref="E448:E450"/>
    <mergeCell ref="A439:A441"/>
    <mergeCell ref="C439:C441"/>
    <mergeCell ref="D439:D441"/>
    <mergeCell ref="E439:E441"/>
    <mergeCell ref="A442:A444"/>
    <mergeCell ref="C442:C444"/>
    <mergeCell ref="D442:D444"/>
    <mergeCell ref="E442:E444"/>
    <mergeCell ref="A431:A432"/>
    <mergeCell ref="C431:C432"/>
    <mergeCell ref="D431:D432"/>
    <mergeCell ref="E431:E432"/>
    <mergeCell ref="C433:C435"/>
    <mergeCell ref="D433:D435"/>
    <mergeCell ref="E433:E435"/>
    <mergeCell ref="A427:A428"/>
    <mergeCell ref="C427:C428"/>
    <mergeCell ref="D427:D428"/>
    <mergeCell ref="E427:E428"/>
    <mergeCell ref="A429:A430"/>
    <mergeCell ref="C429:C430"/>
    <mergeCell ref="D429:D430"/>
    <mergeCell ref="E429:E430"/>
    <mergeCell ref="C420:C421"/>
    <mergeCell ref="D420:D421"/>
    <mergeCell ref="E420:E421"/>
    <mergeCell ref="A425:A426"/>
    <mergeCell ref="C425:C426"/>
    <mergeCell ref="D425:D426"/>
    <mergeCell ref="E425:E426"/>
    <mergeCell ref="C416:C417"/>
    <mergeCell ref="D416:D417"/>
    <mergeCell ref="E416:E417"/>
    <mergeCell ref="C418:C419"/>
    <mergeCell ref="D418:D419"/>
    <mergeCell ref="E418:E419"/>
    <mergeCell ref="C412:C413"/>
    <mergeCell ref="D412:D413"/>
    <mergeCell ref="E412:E413"/>
    <mergeCell ref="C414:C415"/>
    <mergeCell ref="D414:D415"/>
    <mergeCell ref="E414:E415"/>
    <mergeCell ref="C408:C409"/>
    <mergeCell ref="D408:D409"/>
    <mergeCell ref="E408:E409"/>
    <mergeCell ref="C410:C411"/>
    <mergeCell ref="D410:D411"/>
    <mergeCell ref="E410:E411"/>
    <mergeCell ref="C404:C405"/>
    <mergeCell ref="D404:D405"/>
    <mergeCell ref="E404:E405"/>
    <mergeCell ref="C406:C407"/>
    <mergeCell ref="D406:D407"/>
    <mergeCell ref="E406:E407"/>
    <mergeCell ref="C400:C401"/>
    <mergeCell ref="D400:D401"/>
    <mergeCell ref="E400:E401"/>
    <mergeCell ref="C402:C403"/>
    <mergeCell ref="D402:D403"/>
    <mergeCell ref="E402:E403"/>
    <mergeCell ref="C394:C395"/>
    <mergeCell ref="D394:D395"/>
    <mergeCell ref="E394:E395"/>
    <mergeCell ref="C398:C399"/>
    <mergeCell ref="D398:D399"/>
    <mergeCell ref="E398:E399"/>
    <mergeCell ref="C390:C391"/>
    <mergeCell ref="D390:D391"/>
    <mergeCell ref="E390:E391"/>
    <mergeCell ref="C392:C393"/>
    <mergeCell ref="D392:D393"/>
    <mergeCell ref="E392:E393"/>
    <mergeCell ref="C386:C387"/>
    <mergeCell ref="D386:D387"/>
    <mergeCell ref="E386:E387"/>
    <mergeCell ref="C388:C389"/>
    <mergeCell ref="D388:D389"/>
    <mergeCell ref="E388:E389"/>
    <mergeCell ref="C382:C383"/>
    <mergeCell ref="D382:D383"/>
    <mergeCell ref="E382:E383"/>
    <mergeCell ref="C384:C385"/>
    <mergeCell ref="D384:D385"/>
    <mergeCell ref="E384:E385"/>
    <mergeCell ref="C376:C377"/>
    <mergeCell ref="D376:D377"/>
    <mergeCell ref="E376:E377"/>
    <mergeCell ref="C380:C381"/>
    <mergeCell ref="D380:D381"/>
    <mergeCell ref="E380:E381"/>
    <mergeCell ref="C372:C373"/>
    <mergeCell ref="D372:D373"/>
    <mergeCell ref="E372:E373"/>
    <mergeCell ref="C374:C375"/>
    <mergeCell ref="D374:D375"/>
    <mergeCell ref="E374:E375"/>
    <mergeCell ref="C368:C369"/>
    <mergeCell ref="D368:D369"/>
    <mergeCell ref="E368:E369"/>
    <mergeCell ref="C370:C371"/>
    <mergeCell ref="D370:D371"/>
    <mergeCell ref="E370:E371"/>
    <mergeCell ref="C364:C365"/>
    <mergeCell ref="D364:D365"/>
    <mergeCell ref="E364:E365"/>
    <mergeCell ref="C366:C367"/>
    <mergeCell ref="D366:D367"/>
    <mergeCell ref="E366:E367"/>
    <mergeCell ref="C360:C361"/>
    <mergeCell ref="D360:D361"/>
    <mergeCell ref="E360:E361"/>
    <mergeCell ref="C362:C363"/>
    <mergeCell ref="D362:D363"/>
    <mergeCell ref="E362:E363"/>
    <mergeCell ref="C356:C357"/>
    <mergeCell ref="D356:D357"/>
    <mergeCell ref="E356:E357"/>
    <mergeCell ref="C358:C359"/>
    <mergeCell ref="D358:D359"/>
    <mergeCell ref="E358:E359"/>
    <mergeCell ref="C352:C353"/>
    <mergeCell ref="D352:D353"/>
    <mergeCell ref="E352:E353"/>
    <mergeCell ref="C354:C355"/>
    <mergeCell ref="D354:D355"/>
    <mergeCell ref="E354:E355"/>
    <mergeCell ref="A346:A347"/>
    <mergeCell ref="C346:C347"/>
    <mergeCell ref="D346:D347"/>
    <mergeCell ref="E346:E347"/>
    <mergeCell ref="A348:A349"/>
    <mergeCell ref="C348:C349"/>
    <mergeCell ref="D348:D349"/>
    <mergeCell ref="E348:E349"/>
    <mergeCell ref="A342:A343"/>
    <mergeCell ref="C342:C343"/>
    <mergeCell ref="D342:D343"/>
    <mergeCell ref="E342:E343"/>
    <mergeCell ref="A344:A345"/>
    <mergeCell ref="C344:C345"/>
    <mergeCell ref="D344:D345"/>
    <mergeCell ref="E344:E345"/>
    <mergeCell ref="A338:A339"/>
    <mergeCell ref="C338:C339"/>
    <mergeCell ref="D338:D339"/>
    <mergeCell ref="E338:E339"/>
    <mergeCell ref="A340:A341"/>
    <mergeCell ref="C340:C341"/>
    <mergeCell ref="D340:D341"/>
    <mergeCell ref="E340:E341"/>
    <mergeCell ref="A331:A333"/>
    <mergeCell ref="C331:C333"/>
    <mergeCell ref="D331:D333"/>
    <mergeCell ref="E331:E333"/>
    <mergeCell ref="A336:A337"/>
    <mergeCell ref="C336:C337"/>
    <mergeCell ref="D336:D337"/>
    <mergeCell ref="E336:E337"/>
    <mergeCell ref="A325:A327"/>
    <mergeCell ref="C325:C327"/>
    <mergeCell ref="D325:D327"/>
    <mergeCell ref="E325:E327"/>
    <mergeCell ref="A328:A330"/>
    <mergeCell ref="C328:C330"/>
    <mergeCell ref="D328:D330"/>
    <mergeCell ref="E328:E330"/>
    <mergeCell ref="A318:A319"/>
    <mergeCell ref="C318:C319"/>
    <mergeCell ref="D318:D319"/>
    <mergeCell ref="E318:E319"/>
    <mergeCell ref="A322:A324"/>
    <mergeCell ref="C322:C324"/>
    <mergeCell ref="D322:D324"/>
    <mergeCell ref="E322:E324"/>
    <mergeCell ref="A314:A315"/>
    <mergeCell ref="C314:C315"/>
    <mergeCell ref="D314:D315"/>
    <mergeCell ref="E314:E315"/>
    <mergeCell ref="A316:A317"/>
    <mergeCell ref="C316:C317"/>
    <mergeCell ref="D316:D317"/>
    <mergeCell ref="E316:E317"/>
    <mergeCell ref="A310:A311"/>
    <mergeCell ref="C310:C311"/>
    <mergeCell ref="D310:D311"/>
    <mergeCell ref="E310:E311"/>
    <mergeCell ref="A312:A313"/>
    <mergeCell ref="C312:C313"/>
    <mergeCell ref="D312:D313"/>
    <mergeCell ref="E312:E313"/>
    <mergeCell ref="A304:A305"/>
    <mergeCell ref="C304:C305"/>
    <mergeCell ref="D304:D305"/>
    <mergeCell ref="E304:E305"/>
    <mergeCell ref="A306:A307"/>
    <mergeCell ref="C306:C307"/>
    <mergeCell ref="D306:D307"/>
    <mergeCell ref="E306:E307"/>
    <mergeCell ref="A298:A299"/>
    <mergeCell ref="C298:C299"/>
    <mergeCell ref="D298:D299"/>
    <mergeCell ref="E298:E299"/>
    <mergeCell ref="A302:A303"/>
    <mergeCell ref="C302:C303"/>
    <mergeCell ref="D302:D303"/>
    <mergeCell ref="E302:E303"/>
    <mergeCell ref="A294:A295"/>
    <mergeCell ref="C294:C295"/>
    <mergeCell ref="D294:D295"/>
    <mergeCell ref="E294:E295"/>
    <mergeCell ref="A296:A297"/>
    <mergeCell ref="C296:C297"/>
    <mergeCell ref="D296:D297"/>
    <mergeCell ref="E296:E297"/>
    <mergeCell ref="A287:A288"/>
    <mergeCell ref="C287:C288"/>
    <mergeCell ref="D287:D288"/>
    <mergeCell ref="E287:E288"/>
    <mergeCell ref="A292:A293"/>
    <mergeCell ref="C292:C293"/>
    <mergeCell ref="D292:D293"/>
    <mergeCell ref="E292:E293"/>
    <mergeCell ref="C281:C283"/>
    <mergeCell ref="D281:D283"/>
    <mergeCell ref="E281:E283"/>
    <mergeCell ref="C284:C286"/>
    <mergeCell ref="D284:D286"/>
    <mergeCell ref="E284:E286"/>
    <mergeCell ref="C273:C275"/>
    <mergeCell ref="D273:D275"/>
    <mergeCell ref="E273:E275"/>
    <mergeCell ref="C278:C280"/>
    <mergeCell ref="D278:D280"/>
    <mergeCell ref="E278:E280"/>
    <mergeCell ref="C267:C269"/>
    <mergeCell ref="D267:D269"/>
    <mergeCell ref="E267:E269"/>
    <mergeCell ref="C270:C272"/>
    <mergeCell ref="D270:D272"/>
    <mergeCell ref="E270:E272"/>
    <mergeCell ref="C261:C263"/>
    <mergeCell ref="D261:D263"/>
    <mergeCell ref="E261:E263"/>
    <mergeCell ref="C264:C266"/>
    <mergeCell ref="D264:D266"/>
    <mergeCell ref="E264:E266"/>
    <mergeCell ref="A256:A257"/>
    <mergeCell ref="C256:C257"/>
    <mergeCell ref="D256:D257"/>
    <mergeCell ref="E256:E257"/>
    <mergeCell ref="C258:C260"/>
    <mergeCell ref="D258:D260"/>
    <mergeCell ref="E258:E260"/>
    <mergeCell ref="A250:A252"/>
    <mergeCell ref="C250:C252"/>
    <mergeCell ref="D250:D252"/>
    <mergeCell ref="E250:E252"/>
    <mergeCell ref="A254:A255"/>
    <mergeCell ref="C254:C255"/>
    <mergeCell ref="D254:D255"/>
    <mergeCell ref="E254:E255"/>
    <mergeCell ref="A245:A246"/>
    <mergeCell ref="C245:C246"/>
    <mergeCell ref="D245:D246"/>
    <mergeCell ref="E245:E246"/>
    <mergeCell ref="A247:A249"/>
    <mergeCell ref="C247:C249"/>
    <mergeCell ref="D247:D249"/>
    <mergeCell ref="E247:E249"/>
    <mergeCell ref="A241:A242"/>
    <mergeCell ref="C241:C242"/>
    <mergeCell ref="D241:D242"/>
    <mergeCell ref="E241:E242"/>
    <mergeCell ref="A243:A244"/>
    <mergeCell ref="C243:C244"/>
    <mergeCell ref="D243:D244"/>
    <mergeCell ref="E243:E244"/>
    <mergeCell ref="A237:A238"/>
    <mergeCell ref="C237:C238"/>
    <mergeCell ref="D237:D238"/>
    <mergeCell ref="E237:E238"/>
    <mergeCell ref="A239:A240"/>
    <mergeCell ref="C239:C240"/>
    <mergeCell ref="D239:D240"/>
    <mergeCell ref="E239:E240"/>
    <mergeCell ref="A230:A232"/>
    <mergeCell ref="C230:C232"/>
    <mergeCell ref="D230:D232"/>
    <mergeCell ref="E230:E232"/>
    <mergeCell ref="A235:A236"/>
    <mergeCell ref="C235:C236"/>
    <mergeCell ref="D235:D236"/>
    <mergeCell ref="E235:E236"/>
    <mergeCell ref="A225:A226"/>
    <mergeCell ref="C225:C226"/>
    <mergeCell ref="D225:D226"/>
    <mergeCell ref="E225:E226"/>
    <mergeCell ref="A227:A228"/>
    <mergeCell ref="C227:C228"/>
    <mergeCell ref="D227:D228"/>
    <mergeCell ref="E227:E228"/>
    <mergeCell ref="A220:A221"/>
    <mergeCell ref="C220:C221"/>
    <mergeCell ref="D220:D221"/>
    <mergeCell ref="E220:E221"/>
    <mergeCell ref="A223:A224"/>
    <mergeCell ref="C223:C224"/>
    <mergeCell ref="D223:D224"/>
    <mergeCell ref="E223:E224"/>
    <mergeCell ref="A215:A216"/>
    <mergeCell ref="C215:C216"/>
    <mergeCell ref="D215:D216"/>
    <mergeCell ref="E215:E216"/>
    <mergeCell ref="A217:A219"/>
    <mergeCell ref="C217:C219"/>
    <mergeCell ref="D217:D219"/>
    <mergeCell ref="E217:E219"/>
    <mergeCell ref="A210:A211"/>
    <mergeCell ref="C210:C211"/>
    <mergeCell ref="D210:D211"/>
    <mergeCell ref="E210:E211"/>
    <mergeCell ref="A212:A214"/>
    <mergeCell ref="C212:C214"/>
    <mergeCell ref="D212:D214"/>
    <mergeCell ref="E212:E214"/>
    <mergeCell ref="A204:A206"/>
    <mergeCell ref="C204:C206"/>
    <mergeCell ref="D204:D206"/>
    <mergeCell ref="E204:E206"/>
    <mergeCell ref="A207:A209"/>
    <mergeCell ref="C207:C209"/>
    <mergeCell ref="D207:D209"/>
    <mergeCell ref="E207:E209"/>
    <mergeCell ref="A197:A199"/>
    <mergeCell ref="C197:C199"/>
    <mergeCell ref="D197:D199"/>
    <mergeCell ref="E197:E199"/>
    <mergeCell ref="A201:A203"/>
    <mergeCell ref="C201:C203"/>
    <mergeCell ref="D201:D203"/>
    <mergeCell ref="E201:E203"/>
    <mergeCell ref="A192:A193"/>
    <mergeCell ref="C192:C193"/>
    <mergeCell ref="D192:D193"/>
    <mergeCell ref="E192:E193"/>
    <mergeCell ref="A195:A196"/>
    <mergeCell ref="C195:C196"/>
    <mergeCell ref="D195:D196"/>
    <mergeCell ref="E195:E196"/>
    <mergeCell ref="A188:A189"/>
    <mergeCell ref="C188:C189"/>
    <mergeCell ref="D188:D189"/>
    <mergeCell ref="E188:E189"/>
    <mergeCell ref="A190:A191"/>
    <mergeCell ref="C190:C191"/>
    <mergeCell ref="D190:D191"/>
    <mergeCell ref="E190:E191"/>
    <mergeCell ref="A184:A185"/>
    <mergeCell ref="C184:C185"/>
    <mergeCell ref="D184:D185"/>
    <mergeCell ref="E184:E185"/>
    <mergeCell ref="A186:A187"/>
    <mergeCell ref="C186:C187"/>
    <mergeCell ref="D186:D187"/>
    <mergeCell ref="E186:E187"/>
    <mergeCell ref="A180:A181"/>
    <mergeCell ref="C180:C181"/>
    <mergeCell ref="D180:D181"/>
    <mergeCell ref="E180:E181"/>
    <mergeCell ref="A182:A183"/>
    <mergeCell ref="C182:C183"/>
    <mergeCell ref="D182:D183"/>
    <mergeCell ref="E182:E183"/>
    <mergeCell ref="A176:A177"/>
    <mergeCell ref="C176:C177"/>
    <mergeCell ref="D176:D177"/>
    <mergeCell ref="E176:E177"/>
    <mergeCell ref="A178:A179"/>
    <mergeCell ref="C178:C179"/>
    <mergeCell ref="D178:D179"/>
    <mergeCell ref="E178:E179"/>
    <mergeCell ref="C167:C169"/>
    <mergeCell ref="D167:D169"/>
    <mergeCell ref="E167:E169"/>
    <mergeCell ref="C170:C172"/>
    <mergeCell ref="D170:D172"/>
    <mergeCell ref="E170:E172"/>
    <mergeCell ref="C163:C164"/>
    <mergeCell ref="D163:D164"/>
    <mergeCell ref="E163:E164"/>
    <mergeCell ref="C165:C166"/>
    <mergeCell ref="D165:D166"/>
    <mergeCell ref="E165:E166"/>
    <mergeCell ref="C159:C160"/>
    <mergeCell ref="D159:D160"/>
    <mergeCell ref="E159:E160"/>
    <mergeCell ref="C161:C162"/>
    <mergeCell ref="D161:D162"/>
    <mergeCell ref="E161:E162"/>
    <mergeCell ref="A153:A154"/>
    <mergeCell ref="C153:C154"/>
    <mergeCell ref="D153:D154"/>
    <mergeCell ref="E153:E154"/>
    <mergeCell ref="C155:C157"/>
    <mergeCell ref="D155:D157"/>
    <mergeCell ref="E155:E157"/>
    <mergeCell ref="A149:A150"/>
    <mergeCell ref="C149:C150"/>
    <mergeCell ref="D149:D150"/>
    <mergeCell ref="E149:E150"/>
    <mergeCell ref="A151:A152"/>
    <mergeCell ref="C151:C152"/>
    <mergeCell ref="D151:D152"/>
    <mergeCell ref="E151:E152"/>
    <mergeCell ref="A145:A146"/>
    <mergeCell ref="C145:C146"/>
    <mergeCell ref="D145:D146"/>
    <mergeCell ref="E145:E146"/>
    <mergeCell ref="A147:A148"/>
    <mergeCell ref="C147:C148"/>
    <mergeCell ref="D147:D148"/>
    <mergeCell ref="E147:E148"/>
    <mergeCell ref="A141:A142"/>
    <mergeCell ref="C141:C142"/>
    <mergeCell ref="D141:D142"/>
    <mergeCell ref="E141:E142"/>
    <mergeCell ref="A143:A144"/>
    <mergeCell ref="C143:C144"/>
    <mergeCell ref="D143:D144"/>
    <mergeCell ref="E143:E144"/>
    <mergeCell ref="A137:A138"/>
    <mergeCell ref="C137:C138"/>
    <mergeCell ref="D137:D138"/>
    <mergeCell ref="E137:E138"/>
    <mergeCell ref="A139:A140"/>
    <mergeCell ref="C139:C140"/>
    <mergeCell ref="D139:D140"/>
    <mergeCell ref="E139:E140"/>
    <mergeCell ref="A133:A134"/>
    <mergeCell ref="C133:C134"/>
    <mergeCell ref="D133:D134"/>
    <mergeCell ref="E133:E134"/>
    <mergeCell ref="A135:A136"/>
    <mergeCell ref="C135:C136"/>
    <mergeCell ref="D135:D136"/>
    <mergeCell ref="E135:E136"/>
    <mergeCell ref="A127:A128"/>
    <mergeCell ref="C127:C128"/>
    <mergeCell ref="D127:D128"/>
    <mergeCell ref="E127:E128"/>
    <mergeCell ref="A129:A130"/>
    <mergeCell ref="C129:C130"/>
    <mergeCell ref="D129:D130"/>
    <mergeCell ref="E129:E130"/>
    <mergeCell ref="A123:A124"/>
    <mergeCell ref="C123:C124"/>
    <mergeCell ref="D123:D124"/>
    <mergeCell ref="E123:E124"/>
    <mergeCell ref="A125:A126"/>
    <mergeCell ref="C125:C126"/>
    <mergeCell ref="D125:D126"/>
    <mergeCell ref="E125:E126"/>
    <mergeCell ref="A119:A120"/>
    <mergeCell ref="C119:C120"/>
    <mergeCell ref="D119:D120"/>
    <mergeCell ref="E119:E120"/>
    <mergeCell ref="A121:A122"/>
    <mergeCell ref="C121:C122"/>
    <mergeCell ref="D121:D122"/>
    <mergeCell ref="E121:E122"/>
    <mergeCell ref="A115:A116"/>
    <mergeCell ref="C115:C116"/>
    <mergeCell ref="D115:D116"/>
    <mergeCell ref="E115:E116"/>
    <mergeCell ref="A117:A118"/>
    <mergeCell ref="C117:C118"/>
    <mergeCell ref="D117:D118"/>
    <mergeCell ref="E117:E118"/>
    <mergeCell ref="A109:A110"/>
    <mergeCell ref="C109:C110"/>
    <mergeCell ref="D109:D110"/>
    <mergeCell ref="E109:E110"/>
    <mergeCell ref="A113:A114"/>
    <mergeCell ref="C113:C114"/>
    <mergeCell ref="D113:D114"/>
    <mergeCell ref="E113:E114"/>
    <mergeCell ref="A105:A106"/>
    <mergeCell ref="C105:C106"/>
    <mergeCell ref="D105:D106"/>
    <mergeCell ref="E105:E106"/>
    <mergeCell ref="A107:A108"/>
    <mergeCell ref="C107:C108"/>
    <mergeCell ref="D107:D108"/>
    <mergeCell ref="E107:E108"/>
    <mergeCell ref="A101:A102"/>
    <mergeCell ref="C101:C102"/>
    <mergeCell ref="D101:D102"/>
    <mergeCell ref="E101:E102"/>
    <mergeCell ref="A103:A104"/>
    <mergeCell ref="C103:C104"/>
    <mergeCell ref="D103:D104"/>
    <mergeCell ref="E103:E104"/>
    <mergeCell ref="A97:A98"/>
    <mergeCell ref="C97:C98"/>
    <mergeCell ref="D97:D98"/>
    <mergeCell ref="E97:E98"/>
    <mergeCell ref="A99:A100"/>
    <mergeCell ref="C99:C100"/>
    <mergeCell ref="D99:D100"/>
    <mergeCell ref="E99:E100"/>
    <mergeCell ref="A93:A94"/>
    <mergeCell ref="C93:C94"/>
    <mergeCell ref="D93:D94"/>
    <mergeCell ref="E93:E94"/>
    <mergeCell ref="A95:A96"/>
    <mergeCell ref="C95:C96"/>
    <mergeCell ref="D95:D96"/>
    <mergeCell ref="E95:E96"/>
    <mergeCell ref="C83:C85"/>
    <mergeCell ref="D83:D85"/>
    <mergeCell ref="E83:E85"/>
    <mergeCell ref="A91:A92"/>
    <mergeCell ref="C91:C92"/>
    <mergeCell ref="D91:D92"/>
    <mergeCell ref="E91:E92"/>
    <mergeCell ref="C72:C74"/>
    <mergeCell ref="D72:D74"/>
    <mergeCell ref="E72:E74"/>
    <mergeCell ref="C80:C82"/>
    <mergeCell ref="D80:D82"/>
    <mergeCell ref="E80:E82"/>
    <mergeCell ref="C66:C68"/>
    <mergeCell ref="D66:D68"/>
    <mergeCell ref="E66:E68"/>
    <mergeCell ref="C69:C71"/>
    <mergeCell ref="D69:D71"/>
    <mergeCell ref="E69:E71"/>
    <mergeCell ref="C60:C61"/>
    <mergeCell ref="D60:D61"/>
    <mergeCell ref="E60:E61"/>
    <mergeCell ref="C63:C65"/>
    <mergeCell ref="D63:D65"/>
    <mergeCell ref="E63:E65"/>
    <mergeCell ref="C56:C57"/>
    <mergeCell ref="D56:D57"/>
    <mergeCell ref="E56:E57"/>
    <mergeCell ref="C58:C59"/>
    <mergeCell ref="D58:D59"/>
    <mergeCell ref="E58:E59"/>
    <mergeCell ref="A49:A51"/>
    <mergeCell ref="C49:C51"/>
    <mergeCell ref="D49:D51"/>
    <mergeCell ref="E49:E51"/>
    <mergeCell ref="A52:A54"/>
    <mergeCell ref="C52:C54"/>
    <mergeCell ref="D52:D54"/>
    <mergeCell ref="E52:E54"/>
    <mergeCell ref="C38:C40"/>
    <mergeCell ref="D38:D40"/>
    <mergeCell ref="E38:E40"/>
    <mergeCell ref="C41:C43"/>
    <mergeCell ref="D41:D43"/>
    <mergeCell ref="E41:E43"/>
    <mergeCell ref="C32:C34"/>
    <mergeCell ref="D32:D34"/>
    <mergeCell ref="E32:E34"/>
    <mergeCell ref="C35:C37"/>
    <mergeCell ref="D35:D37"/>
    <mergeCell ref="E35:E37"/>
    <mergeCell ref="C26:C28"/>
    <mergeCell ref="D26:D28"/>
    <mergeCell ref="E26:E28"/>
    <mergeCell ref="C29:C31"/>
    <mergeCell ref="D29:D31"/>
    <mergeCell ref="E29:E31"/>
    <mergeCell ref="A20:A22"/>
    <mergeCell ref="C20:C22"/>
    <mergeCell ref="D20:D22"/>
    <mergeCell ref="E20:E22"/>
    <mergeCell ref="C23:C25"/>
    <mergeCell ref="D23:D25"/>
    <mergeCell ref="E23:E25"/>
    <mergeCell ref="A11:A13"/>
    <mergeCell ref="A14:A16"/>
    <mergeCell ref="C14:C16"/>
    <mergeCell ref="D14:D16"/>
    <mergeCell ref="E14:E16"/>
    <mergeCell ref="A17:A19"/>
    <mergeCell ref="C17:C19"/>
    <mergeCell ref="D17:D19"/>
    <mergeCell ref="E17:E19"/>
    <mergeCell ref="A1:E1"/>
    <mergeCell ref="A2:E2"/>
    <mergeCell ref="A3:E3"/>
    <mergeCell ref="A4:E4"/>
    <mergeCell ref="A8:A10"/>
    <mergeCell ref="C8:C10"/>
    <mergeCell ref="D8:D10"/>
    <mergeCell ref="E8:E10"/>
  </mergeCells>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3EF56-7B73-4751-B0D0-09FE31A10842}">
  <dimension ref="A1:N959"/>
  <sheetViews>
    <sheetView showGridLines="0" topLeftCell="A2" zoomScale="90" zoomScaleNormal="90" zoomScaleSheetLayoutView="50" workbookViewId="0">
      <pane ySplit="2850" topLeftCell="A4" activePane="bottomLeft"/>
      <selection activeCell="A3" sqref="A3:E3"/>
      <selection pane="bottomLeft" activeCell="A4" sqref="A4:E4"/>
    </sheetView>
  </sheetViews>
  <sheetFormatPr baseColWidth="10" defaultColWidth="11.42578125" defaultRowHeight="12" x14ac:dyDescent="0.25"/>
  <cols>
    <col min="1" max="1" width="11.42578125" style="67"/>
    <col min="2" max="2" width="88.140625" style="66" customWidth="1"/>
    <col min="3" max="5" width="31.85546875" style="65" customWidth="1"/>
    <col min="6" max="6" width="5.140625" style="64" customWidth="1"/>
    <col min="7" max="7" width="5.28515625" style="64" customWidth="1"/>
    <col min="8" max="8" width="5.5703125" style="64" customWidth="1"/>
    <col min="9" max="9" width="95.140625" style="64" customWidth="1"/>
    <col min="10" max="16384" width="11.42578125" style="64"/>
  </cols>
  <sheetData>
    <row r="1" spans="1:7" s="2" customFormat="1" ht="24.4" customHeight="1" x14ac:dyDescent="0.25">
      <c r="A1" s="222" t="s">
        <v>712</v>
      </c>
      <c r="B1" s="222"/>
      <c r="C1" s="222"/>
      <c r="D1" s="222"/>
      <c r="E1" s="222"/>
    </row>
    <row r="2" spans="1:7" s="2" customFormat="1" ht="24.4" customHeight="1" x14ac:dyDescent="0.25">
      <c r="A2" s="222" t="s">
        <v>944</v>
      </c>
      <c r="B2" s="222"/>
      <c r="C2" s="222"/>
      <c r="D2" s="222"/>
      <c r="E2" s="222"/>
    </row>
    <row r="3" spans="1:7" s="2" customFormat="1" ht="35.25" customHeight="1" x14ac:dyDescent="0.25">
      <c r="A3" s="223" t="s">
        <v>798</v>
      </c>
      <c r="B3" s="223"/>
      <c r="C3" s="223"/>
      <c r="D3" s="223"/>
      <c r="E3" s="223"/>
    </row>
    <row r="4" spans="1:7" s="2" customFormat="1" ht="24.4" customHeight="1" x14ac:dyDescent="0.25">
      <c r="A4" s="240" t="s">
        <v>930</v>
      </c>
      <c r="B4" s="240"/>
      <c r="C4" s="240"/>
      <c r="D4" s="240"/>
      <c r="E4" s="240"/>
      <c r="F4" s="150"/>
    </row>
    <row r="5" spans="1:7" s="142" customFormat="1" ht="38.25" customHeight="1" x14ac:dyDescent="0.25">
      <c r="A5" s="3"/>
      <c r="B5" s="144" t="s">
        <v>1</v>
      </c>
      <c r="C5" s="143" t="s">
        <v>801</v>
      </c>
      <c r="D5" s="143" t="s">
        <v>799</v>
      </c>
      <c r="E5" s="143" t="s">
        <v>800</v>
      </c>
    </row>
    <row r="6" spans="1:7" s="2" customFormat="1" ht="19.899999999999999" customHeight="1" x14ac:dyDescent="0.25">
      <c r="A6" s="4" t="s">
        <v>395</v>
      </c>
      <c r="B6" s="5" t="s">
        <v>713</v>
      </c>
      <c r="C6" s="6"/>
      <c r="D6" s="6"/>
      <c r="E6" s="6"/>
    </row>
    <row r="7" spans="1:7" s="2" customFormat="1" ht="12.75" x14ac:dyDescent="0.25">
      <c r="A7" s="21" t="s">
        <v>396</v>
      </c>
      <c r="B7" s="22" t="s">
        <v>397</v>
      </c>
      <c r="C7" s="54"/>
      <c r="D7" s="54"/>
      <c r="E7" s="54"/>
    </row>
    <row r="8" spans="1:7" s="2" customFormat="1" ht="12.75" x14ac:dyDescent="0.25">
      <c r="A8" s="210" t="s">
        <v>708</v>
      </c>
      <c r="B8" s="146" t="s">
        <v>707</v>
      </c>
      <c r="C8" s="214">
        <f>+'BPU Travaux'!C8</f>
        <v>0</v>
      </c>
      <c r="D8" s="214"/>
      <c r="E8" s="216">
        <f t="shared" ref="E8:E10" si="0">D8*C8</f>
        <v>0</v>
      </c>
    </row>
    <row r="9" spans="1:7" s="2" customFormat="1" ht="40.5" customHeight="1" x14ac:dyDescent="0.25">
      <c r="A9" s="221"/>
      <c r="B9" s="82" t="s">
        <v>796</v>
      </c>
      <c r="C9" s="224"/>
      <c r="D9" s="224"/>
      <c r="E9" s="234">
        <f t="shared" si="0"/>
        <v>0</v>
      </c>
    </row>
    <row r="10" spans="1:7" s="2" customFormat="1" ht="12.75" x14ac:dyDescent="0.25">
      <c r="A10" s="211"/>
      <c r="B10" s="147" t="s">
        <v>709</v>
      </c>
      <c r="C10" s="224"/>
      <c r="D10" s="224"/>
      <c r="E10" s="217">
        <f t="shared" si="0"/>
        <v>0</v>
      </c>
    </row>
    <row r="11" spans="1:7" s="2" customFormat="1" ht="18" x14ac:dyDescent="0.25">
      <c r="A11" s="210" t="s">
        <v>398</v>
      </c>
      <c r="B11" s="55" t="s">
        <v>399</v>
      </c>
      <c r="C11" s="56"/>
      <c r="D11" s="56"/>
      <c r="E11" s="56"/>
      <c r="G11" s="57"/>
    </row>
    <row r="12" spans="1:7" s="2" customFormat="1" ht="45" x14ac:dyDescent="0.25">
      <c r="A12" s="221"/>
      <c r="B12" s="32" t="s">
        <v>797</v>
      </c>
      <c r="C12" s="148" t="s">
        <v>710</v>
      </c>
      <c r="D12" s="151"/>
      <c r="E12" s="152"/>
    </row>
    <row r="13" spans="1:7" s="2" customFormat="1" ht="12.75" x14ac:dyDescent="0.25">
      <c r="A13" s="211"/>
      <c r="B13" s="58" t="s">
        <v>77</v>
      </c>
      <c r="C13" s="59"/>
      <c r="D13" s="59"/>
      <c r="E13" s="59"/>
    </row>
    <row r="14" spans="1:7" s="2" customFormat="1" ht="12.75" x14ac:dyDescent="0.25">
      <c r="A14" s="210" t="s">
        <v>400</v>
      </c>
      <c r="B14" s="55" t="s">
        <v>401</v>
      </c>
      <c r="C14" s="214">
        <f>+'BPU Travaux'!C14</f>
        <v>0</v>
      </c>
      <c r="D14" s="214">
        <v>1</v>
      </c>
      <c r="E14" s="216">
        <f t="shared" ref="E14:E43" si="1">D14*C14</f>
        <v>0</v>
      </c>
    </row>
    <row r="15" spans="1:7" s="2" customFormat="1" ht="70.5" customHeight="1" x14ac:dyDescent="0.25">
      <c r="A15" s="221"/>
      <c r="B15" s="32" t="s">
        <v>402</v>
      </c>
      <c r="C15" s="224"/>
      <c r="D15" s="224"/>
      <c r="E15" s="234">
        <f t="shared" si="1"/>
        <v>0</v>
      </c>
      <c r="G15" s="60"/>
    </row>
    <row r="16" spans="1:7" s="2" customFormat="1" ht="12.75" x14ac:dyDescent="0.25">
      <c r="A16" s="211"/>
      <c r="B16" s="58" t="s">
        <v>711</v>
      </c>
      <c r="C16" s="224"/>
      <c r="D16" s="224"/>
      <c r="E16" s="217">
        <f t="shared" si="1"/>
        <v>0</v>
      </c>
    </row>
    <row r="17" spans="1:7" s="2" customFormat="1" ht="12.75" x14ac:dyDescent="0.25">
      <c r="A17" s="210" t="s">
        <v>403</v>
      </c>
      <c r="B17" s="33" t="s">
        <v>404</v>
      </c>
      <c r="C17" s="214">
        <f>+'BPU Travaux'!C17</f>
        <v>0</v>
      </c>
      <c r="D17" s="214">
        <v>1</v>
      </c>
      <c r="E17" s="216">
        <f t="shared" si="1"/>
        <v>0</v>
      </c>
    </row>
    <row r="18" spans="1:7" s="2" customFormat="1" ht="66" customHeight="1" x14ac:dyDescent="0.25">
      <c r="A18" s="221"/>
      <c r="B18" s="32" t="s">
        <v>405</v>
      </c>
      <c r="C18" s="224"/>
      <c r="D18" s="224"/>
      <c r="E18" s="234">
        <f t="shared" si="1"/>
        <v>0</v>
      </c>
    </row>
    <row r="19" spans="1:7" s="2" customFormat="1" ht="12.75" x14ac:dyDescent="0.25">
      <c r="A19" s="211"/>
      <c r="B19" s="58" t="s">
        <v>711</v>
      </c>
      <c r="C19" s="224"/>
      <c r="D19" s="224"/>
      <c r="E19" s="217">
        <f t="shared" si="1"/>
        <v>0</v>
      </c>
    </row>
    <row r="20" spans="1:7" s="2" customFormat="1" ht="12.75" x14ac:dyDescent="0.25">
      <c r="A20" s="210" t="s">
        <v>406</v>
      </c>
      <c r="B20" s="9" t="s">
        <v>407</v>
      </c>
      <c r="C20" s="214">
        <f>+'BPU Travaux'!C20</f>
        <v>0</v>
      </c>
      <c r="D20" s="214">
        <v>1</v>
      </c>
      <c r="E20" s="216">
        <f t="shared" si="1"/>
        <v>0</v>
      </c>
    </row>
    <row r="21" spans="1:7" s="2" customFormat="1" ht="47.25" customHeight="1" x14ac:dyDescent="0.25">
      <c r="A21" s="221"/>
      <c r="B21" s="28" t="s">
        <v>408</v>
      </c>
      <c r="C21" s="224"/>
      <c r="D21" s="224"/>
      <c r="E21" s="234">
        <f t="shared" si="1"/>
        <v>0</v>
      </c>
    </row>
    <row r="22" spans="1:7" s="2" customFormat="1" ht="12.75" x14ac:dyDescent="0.25">
      <c r="A22" s="221"/>
      <c r="B22" s="58" t="s">
        <v>711</v>
      </c>
      <c r="C22" s="224"/>
      <c r="D22" s="224"/>
      <c r="E22" s="217">
        <f t="shared" si="1"/>
        <v>0</v>
      </c>
    </row>
    <row r="23" spans="1:7" s="2" customFormat="1" ht="22.5" customHeight="1" x14ac:dyDescent="0.25">
      <c r="A23" s="8" t="s">
        <v>409</v>
      </c>
      <c r="B23" s="9" t="s">
        <v>410</v>
      </c>
      <c r="C23" s="214">
        <f>+'BPU Travaux'!C23</f>
        <v>0</v>
      </c>
      <c r="D23" s="214"/>
      <c r="E23" s="216">
        <f t="shared" si="1"/>
        <v>0</v>
      </c>
    </row>
    <row r="24" spans="1:7" s="2" customFormat="1" ht="139.35" customHeight="1" x14ac:dyDescent="0.25">
      <c r="A24" s="16"/>
      <c r="B24" s="28" t="s">
        <v>411</v>
      </c>
      <c r="C24" s="224"/>
      <c r="D24" s="224"/>
      <c r="E24" s="234">
        <f t="shared" si="1"/>
        <v>0</v>
      </c>
    </row>
    <row r="25" spans="1:7" s="2" customFormat="1" ht="12.75" x14ac:dyDescent="0.25">
      <c r="A25" s="16"/>
      <c r="B25" s="17" t="s">
        <v>77</v>
      </c>
      <c r="C25" s="224"/>
      <c r="D25" s="224"/>
      <c r="E25" s="217">
        <f t="shared" si="1"/>
        <v>0</v>
      </c>
    </row>
    <row r="26" spans="1:7" s="2" customFormat="1" ht="18.75" x14ac:dyDescent="0.25">
      <c r="A26" s="8" t="s">
        <v>412</v>
      </c>
      <c r="B26" s="33" t="s">
        <v>413</v>
      </c>
      <c r="C26" s="214">
        <f>+'BPU Travaux'!C26</f>
        <v>0</v>
      </c>
      <c r="D26" s="214"/>
      <c r="E26" s="216">
        <f t="shared" si="1"/>
        <v>0</v>
      </c>
      <c r="G26" s="61"/>
    </row>
    <row r="27" spans="1:7" s="2" customFormat="1" ht="33.75" x14ac:dyDescent="0.25">
      <c r="A27" s="16"/>
      <c r="B27" s="28" t="s">
        <v>414</v>
      </c>
      <c r="C27" s="224"/>
      <c r="D27" s="224"/>
      <c r="E27" s="234">
        <f t="shared" si="1"/>
        <v>0</v>
      </c>
    </row>
    <row r="28" spans="1:7" s="2" customFormat="1" ht="12.75" x14ac:dyDescent="0.25">
      <c r="A28" s="16"/>
      <c r="B28" s="29" t="s">
        <v>77</v>
      </c>
      <c r="C28" s="224"/>
      <c r="D28" s="224"/>
      <c r="E28" s="217">
        <f t="shared" si="1"/>
        <v>0</v>
      </c>
    </row>
    <row r="29" spans="1:7" s="2" customFormat="1" ht="12.75" x14ac:dyDescent="0.25">
      <c r="A29" s="8" t="s">
        <v>415</v>
      </c>
      <c r="B29" s="9" t="s">
        <v>416</v>
      </c>
      <c r="C29" s="214">
        <f>+'BPU Travaux'!C29</f>
        <v>0</v>
      </c>
      <c r="D29" s="214"/>
      <c r="E29" s="216">
        <f t="shared" si="1"/>
        <v>0</v>
      </c>
    </row>
    <row r="30" spans="1:7" s="2" customFormat="1" ht="88.7" customHeight="1" x14ac:dyDescent="0.25">
      <c r="A30" s="16"/>
      <c r="B30" s="18" t="s">
        <v>417</v>
      </c>
      <c r="C30" s="224"/>
      <c r="D30" s="224"/>
      <c r="E30" s="234">
        <f t="shared" si="1"/>
        <v>0</v>
      </c>
    </row>
    <row r="31" spans="1:7" s="2" customFormat="1" ht="12.75" x14ac:dyDescent="0.25">
      <c r="A31" s="16"/>
      <c r="B31" s="29" t="s">
        <v>77</v>
      </c>
      <c r="C31" s="224"/>
      <c r="D31" s="224"/>
      <c r="E31" s="217">
        <f t="shared" si="1"/>
        <v>0</v>
      </c>
    </row>
    <row r="32" spans="1:7" s="2" customFormat="1" ht="12.75" x14ac:dyDescent="0.25">
      <c r="A32" s="8" t="s">
        <v>418</v>
      </c>
      <c r="B32" s="33" t="s">
        <v>419</v>
      </c>
      <c r="C32" s="214">
        <f>+'BPU Travaux'!C32</f>
        <v>0</v>
      </c>
      <c r="D32" s="214"/>
      <c r="E32" s="216">
        <f t="shared" si="1"/>
        <v>0</v>
      </c>
    </row>
    <row r="33" spans="1:14" s="2" customFormat="1" ht="45" x14ac:dyDescent="0.25">
      <c r="A33" s="16"/>
      <c r="B33" s="32" t="s">
        <v>420</v>
      </c>
      <c r="C33" s="224"/>
      <c r="D33" s="224"/>
      <c r="E33" s="234">
        <f t="shared" si="1"/>
        <v>0</v>
      </c>
    </row>
    <row r="34" spans="1:14" s="2" customFormat="1" ht="12.75" x14ac:dyDescent="0.25">
      <c r="A34" s="16"/>
      <c r="B34" s="29" t="s">
        <v>421</v>
      </c>
      <c r="C34" s="224"/>
      <c r="D34" s="224"/>
      <c r="E34" s="217">
        <f t="shared" si="1"/>
        <v>0</v>
      </c>
    </row>
    <row r="35" spans="1:14" s="2" customFormat="1" ht="12.75" x14ac:dyDescent="0.25">
      <c r="A35" s="8" t="s">
        <v>422</v>
      </c>
      <c r="B35" s="62" t="s">
        <v>423</v>
      </c>
      <c r="C35" s="214">
        <f>+'BPU Travaux'!C35</f>
        <v>0</v>
      </c>
      <c r="D35" s="214"/>
      <c r="E35" s="216">
        <f t="shared" si="1"/>
        <v>0</v>
      </c>
    </row>
    <row r="36" spans="1:14" s="2" customFormat="1" ht="33.75" x14ac:dyDescent="0.25">
      <c r="A36" s="16"/>
      <c r="B36" s="195" t="s">
        <v>424</v>
      </c>
      <c r="C36" s="224"/>
      <c r="D36" s="224"/>
      <c r="E36" s="234">
        <f t="shared" si="1"/>
        <v>0</v>
      </c>
    </row>
    <row r="37" spans="1:14" s="7" customFormat="1" ht="12.75" x14ac:dyDescent="0.2">
      <c r="A37" s="11"/>
      <c r="B37" s="196" t="s">
        <v>77</v>
      </c>
      <c r="C37" s="215"/>
      <c r="D37" s="215"/>
      <c r="E37" s="217">
        <f t="shared" si="1"/>
        <v>0</v>
      </c>
    </row>
    <row r="38" spans="1:14" s="7" customFormat="1" ht="12.75" x14ac:dyDescent="0.2">
      <c r="A38" s="194" t="s">
        <v>425</v>
      </c>
      <c r="B38" s="89" t="s">
        <v>454</v>
      </c>
      <c r="C38" s="224">
        <f>+'BPU Travaux'!C38</f>
        <v>0</v>
      </c>
      <c r="D38" s="224"/>
      <c r="E38" s="234">
        <f t="shared" si="1"/>
        <v>0</v>
      </c>
    </row>
    <row r="39" spans="1:14" s="7" customFormat="1" ht="101.25" x14ac:dyDescent="0.2">
      <c r="A39" s="16"/>
      <c r="B39" s="82" t="s">
        <v>453</v>
      </c>
      <c r="C39" s="224"/>
      <c r="D39" s="224"/>
      <c r="E39" s="234">
        <f t="shared" si="1"/>
        <v>0</v>
      </c>
    </row>
    <row r="40" spans="1:14" s="2" customFormat="1" ht="12.75" x14ac:dyDescent="0.25">
      <c r="A40" s="16"/>
      <c r="B40" s="80" t="s">
        <v>77</v>
      </c>
      <c r="C40" s="224"/>
      <c r="D40" s="224"/>
      <c r="E40" s="217">
        <f t="shared" si="1"/>
        <v>0</v>
      </c>
    </row>
    <row r="41" spans="1:14" s="1" customFormat="1" ht="14.25" x14ac:dyDescent="0.25">
      <c r="A41" s="8" t="s">
        <v>422</v>
      </c>
      <c r="B41" s="197"/>
      <c r="C41" s="229">
        <f>+'BPU Travaux'!C41</f>
        <v>0</v>
      </c>
      <c r="D41" s="229"/>
      <c r="E41" s="235">
        <f t="shared" si="1"/>
        <v>0</v>
      </c>
      <c r="F41" s="2"/>
      <c r="G41" s="2"/>
      <c r="H41" s="2"/>
      <c r="I41" s="2"/>
      <c r="J41" s="2"/>
      <c r="K41" s="2"/>
      <c r="L41" s="2"/>
      <c r="M41" s="2"/>
      <c r="N41" s="2"/>
    </row>
    <row r="42" spans="1:14" s="1" customFormat="1" ht="32.1" customHeight="1" x14ac:dyDescent="0.25">
      <c r="A42" s="16"/>
      <c r="B42" s="198"/>
      <c r="C42" s="230"/>
      <c r="D42" s="230"/>
      <c r="E42" s="236">
        <f t="shared" si="1"/>
        <v>0</v>
      </c>
      <c r="F42" s="2"/>
      <c r="G42" s="2"/>
      <c r="H42" s="2"/>
      <c r="I42" s="2"/>
      <c r="J42" s="2"/>
      <c r="K42" s="2"/>
      <c r="L42" s="2"/>
      <c r="M42" s="2"/>
      <c r="N42" s="2"/>
    </row>
    <row r="43" spans="1:14" s="1" customFormat="1" ht="14.25" x14ac:dyDescent="0.25">
      <c r="A43" s="16"/>
      <c r="B43" s="199"/>
      <c r="C43" s="230"/>
      <c r="D43" s="230"/>
      <c r="E43" s="237">
        <f t="shared" si="1"/>
        <v>0</v>
      </c>
      <c r="F43" s="2"/>
      <c r="G43" s="2"/>
      <c r="H43" s="2"/>
      <c r="I43" s="2"/>
      <c r="J43" s="2"/>
      <c r="K43" s="2"/>
      <c r="L43" s="2"/>
      <c r="M43" s="2"/>
      <c r="N43" s="2"/>
    </row>
    <row r="44" spans="1:14" x14ac:dyDescent="0.25">
      <c r="A44" s="8" t="s">
        <v>699</v>
      </c>
      <c r="B44" s="84" t="s">
        <v>452</v>
      </c>
      <c r="C44" s="155"/>
      <c r="D44" s="155"/>
      <c r="E44" s="155"/>
    </row>
    <row r="45" spans="1:14" ht="33.75" x14ac:dyDescent="0.25">
      <c r="A45" s="91"/>
      <c r="B45" s="120" t="s">
        <v>451</v>
      </c>
      <c r="C45" s="156"/>
      <c r="D45" s="156"/>
      <c r="E45" s="156"/>
    </row>
    <row r="46" spans="1:14" ht="30" customHeight="1" x14ac:dyDescent="0.25">
      <c r="A46" s="145" t="s">
        <v>700</v>
      </c>
      <c r="B46" s="87" t="s">
        <v>450</v>
      </c>
      <c r="C46" s="166">
        <f>+'BPU Travaux'!C46</f>
        <v>0</v>
      </c>
      <c r="D46" s="85"/>
      <c r="E46" s="157">
        <f t="shared" ref="E46:E47" si="2">D46*C46</f>
        <v>0</v>
      </c>
    </row>
    <row r="47" spans="1:14" ht="30" customHeight="1" x14ac:dyDescent="0.25">
      <c r="A47" s="145" t="s">
        <v>701</v>
      </c>
      <c r="B47" s="80" t="s">
        <v>702</v>
      </c>
      <c r="C47" s="166">
        <f>+'BPU Travaux'!C47</f>
        <v>0</v>
      </c>
      <c r="D47" s="85"/>
      <c r="E47" s="153">
        <f t="shared" si="2"/>
        <v>0</v>
      </c>
    </row>
    <row r="48" spans="1:14" s="81" customFormat="1" ht="18" customHeight="1" x14ac:dyDescent="0.2">
      <c r="A48" s="149" t="s">
        <v>779</v>
      </c>
      <c r="B48" s="101" t="s">
        <v>468</v>
      </c>
      <c r="C48" s="154"/>
      <c r="D48" s="154"/>
      <c r="E48" s="154"/>
    </row>
    <row r="49" spans="1:5" s="81" customFormat="1" x14ac:dyDescent="0.2">
      <c r="A49" s="231" t="s">
        <v>714</v>
      </c>
      <c r="B49" s="101" t="s">
        <v>467</v>
      </c>
      <c r="C49" s="214">
        <f>+'BPU Travaux'!C49</f>
        <v>0</v>
      </c>
      <c r="D49" s="214"/>
      <c r="E49" s="216">
        <f t="shared" ref="E49:E54" si="3">D49*C49</f>
        <v>0</v>
      </c>
    </row>
    <row r="50" spans="1:5" s="81" customFormat="1" ht="72" customHeight="1" x14ac:dyDescent="0.2">
      <c r="A50" s="232"/>
      <c r="B50" s="108" t="s">
        <v>466</v>
      </c>
      <c r="C50" s="224"/>
      <c r="D50" s="224"/>
      <c r="E50" s="234">
        <f t="shared" si="3"/>
        <v>0</v>
      </c>
    </row>
    <row r="51" spans="1:5" s="81" customFormat="1" ht="24.95" customHeight="1" x14ac:dyDescent="0.2">
      <c r="A51" s="233"/>
      <c r="B51" s="107" t="s">
        <v>6</v>
      </c>
      <c r="C51" s="224"/>
      <c r="D51" s="224"/>
      <c r="E51" s="217">
        <f t="shared" si="3"/>
        <v>0</v>
      </c>
    </row>
    <row r="52" spans="1:5" s="79" customFormat="1" x14ac:dyDescent="0.25">
      <c r="A52" s="231" t="s">
        <v>715</v>
      </c>
      <c r="B52" s="94" t="s">
        <v>465</v>
      </c>
      <c r="C52" s="214">
        <f>+'BPU Travaux'!C52</f>
        <v>0</v>
      </c>
      <c r="D52" s="214"/>
      <c r="E52" s="216">
        <f t="shared" si="3"/>
        <v>0</v>
      </c>
    </row>
    <row r="53" spans="1:5" s="79" customFormat="1" ht="157.5" customHeight="1" x14ac:dyDescent="0.25">
      <c r="A53" s="232"/>
      <c r="B53" s="106" t="s">
        <v>464</v>
      </c>
      <c r="C53" s="224"/>
      <c r="D53" s="224"/>
      <c r="E53" s="234">
        <f t="shared" si="3"/>
        <v>0</v>
      </c>
    </row>
    <row r="54" spans="1:5" s="79" customFormat="1" ht="24.95" customHeight="1" x14ac:dyDescent="0.25">
      <c r="A54" s="233"/>
      <c r="B54" s="80" t="s">
        <v>6</v>
      </c>
      <c r="C54" s="224"/>
      <c r="D54" s="224"/>
      <c r="E54" s="217">
        <f t="shared" si="3"/>
        <v>0</v>
      </c>
    </row>
    <row r="55" spans="1:5" s="2" customFormat="1" ht="12.75" x14ac:dyDescent="0.25">
      <c r="A55" s="8" t="s">
        <v>780</v>
      </c>
      <c r="B55" s="9" t="s">
        <v>778</v>
      </c>
      <c r="C55" s="10"/>
      <c r="D55" s="10"/>
      <c r="E55" s="10"/>
    </row>
    <row r="56" spans="1:5" s="2" customFormat="1" ht="12.75" x14ac:dyDescent="0.25">
      <c r="A56" s="14" t="s">
        <v>781</v>
      </c>
      <c r="B56" s="47" t="s">
        <v>773</v>
      </c>
      <c r="C56" s="214">
        <f>+'BPU Travaux'!C56</f>
        <v>0</v>
      </c>
      <c r="D56" s="214"/>
      <c r="E56" s="216">
        <f t="shared" ref="E56:E61" si="4">D56*C56</f>
        <v>0</v>
      </c>
    </row>
    <row r="57" spans="1:5" s="2" customFormat="1" ht="12.75" x14ac:dyDescent="0.25">
      <c r="A57" s="16"/>
      <c r="B57" s="17" t="s">
        <v>77</v>
      </c>
      <c r="C57" s="224"/>
      <c r="D57" s="224"/>
      <c r="E57" s="234">
        <f t="shared" si="4"/>
        <v>0</v>
      </c>
    </row>
    <row r="58" spans="1:5" s="2" customFormat="1" ht="12.75" x14ac:dyDescent="0.25">
      <c r="A58" s="14" t="s">
        <v>782</v>
      </c>
      <c r="B58" s="47" t="s">
        <v>774</v>
      </c>
      <c r="C58" s="214">
        <f>+'BPU Travaux'!C58</f>
        <v>0</v>
      </c>
      <c r="D58" s="214"/>
      <c r="E58" s="216">
        <f t="shared" si="4"/>
        <v>0</v>
      </c>
    </row>
    <row r="59" spans="1:5" s="2" customFormat="1" ht="12.75" x14ac:dyDescent="0.25">
      <c r="A59" s="16"/>
      <c r="B59" s="17" t="s">
        <v>775</v>
      </c>
      <c r="C59" s="224"/>
      <c r="D59" s="224"/>
      <c r="E59" s="234">
        <f t="shared" si="4"/>
        <v>0</v>
      </c>
    </row>
    <row r="60" spans="1:5" s="2" customFormat="1" ht="18.75" customHeight="1" x14ac:dyDescent="0.25">
      <c r="A60" s="14" t="s">
        <v>783</v>
      </c>
      <c r="B60" s="47" t="s">
        <v>776</v>
      </c>
      <c r="C60" s="214">
        <f>+'BPU Travaux'!C60</f>
        <v>0</v>
      </c>
      <c r="D60" s="214"/>
      <c r="E60" s="216">
        <f t="shared" si="4"/>
        <v>0</v>
      </c>
    </row>
    <row r="61" spans="1:5" s="2" customFormat="1" ht="12.75" x14ac:dyDescent="0.25">
      <c r="A61" s="16"/>
      <c r="B61" s="17" t="s">
        <v>777</v>
      </c>
      <c r="C61" s="224"/>
      <c r="D61" s="224"/>
      <c r="E61" s="234">
        <f t="shared" si="4"/>
        <v>0</v>
      </c>
    </row>
    <row r="62" spans="1:5" x14ac:dyDescent="0.25">
      <c r="A62" s="72" t="s">
        <v>784</v>
      </c>
      <c r="B62" s="71" t="s">
        <v>803</v>
      </c>
      <c r="C62" s="158"/>
      <c r="D62" s="158"/>
      <c r="E62" s="158"/>
    </row>
    <row r="63" spans="1:5" x14ac:dyDescent="0.25">
      <c r="A63" s="77" t="s">
        <v>785</v>
      </c>
      <c r="B63" s="71" t="s">
        <v>447</v>
      </c>
      <c r="C63" s="214">
        <f>+'BPU Travaux'!C63</f>
        <v>0</v>
      </c>
      <c r="D63" s="214"/>
      <c r="E63" s="216">
        <f t="shared" ref="E63:E78" si="5">D63*C63</f>
        <v>0</v>
      </c>
    </row>
    <row r="64" spans="1:5" ht="45" x14ac:dyDescent="0.25">
      <c r="A64" s="76"/>
      <c r="B64" s="75" t="s">
        <v>446</v>
      </c>
      <c r="C64" s="224"/>
      <c r="D64" s="224"/>
      <c r="E64" s="234">
        <f t="shared" si="5"/>
        <v>0</v>
      </c>
    </row>
    <row r="65" spans="1:5" x14ac:dyDescent="0.25">
      <c r="A65" s="74"/>
      <c r="B65" s="73" t="s">
        <v>445</v>
      </c>
      <c r="C65" s="224"/>
      <c r="D65" s="224"/>
      <c r="E65" s="217">
        <f t="shared" si="5"/>
        <v>0</v>
      </c>
    </row>
    <row r="66" spans="1:5" x14ac:dyDescent="0.25">
      <c r="A66" s="77" t="s">
        <v>786</v>
      </c>
      <c r="B66" s="71" t="s">
        <v>443</v>
      </c>
      <c r="C66" s="214">
        <f>+'BPU Travaux'!C66</f>
        <v>0</v>
      </c>
      <c r="D66" s="214"/>
      <c r="E66" s="216">
        <f t="shared" si="5"/>
        <v>0</v>
      </c>
    </row>
    <row r="67" spans="1:5" ht="45" x14ac:dyDescent="0.25">
      <c r="A67" s="76"/>
      <c r="B67" s="75" t="s">
        <v>442</v>
      </c>
      <c r="C67" s="224"/>
      <c r="D67" s="224"/>
      <c r="E67" s="234">
        <f t="shared" si="5"/>
        <v>0</v>
      </c>
    </row>
    <row r="68" spans="1:5" x14ac:dyDescent="0.25">
      <c r="A68" s="74"/>
      <c r="B68" s="73" t="s">
        <v>438</v>
      </c>
      <c r="C68" s="224"/>
      <c r="D68" s="224"/>
      <c r="E68" s="217">
        <f t="shared" si="5"/>
        <v>0</v>
      </c>
    </row>
    <row r="69" spans="1:5" x14ac:dyDescent="0.25">
      <c r="A69" s="77" t="s">
        <v>787</v>
      </c>
      <c r="B69" s="71" t="s">
        <v>440</v>
      </c>
      <c r="C69" s="214">
        <f>+'BPU Travaux'!C69</f>
        <v>0</v>
      </c>
      <c r="D69" s="214"/>
      <c r="E69" s="216">
        <f t="shared" si="5"/>
        <v>0</v>
      </c>
    </row>
    <row r="70" spans="1:5" ht="67.5" x14ac:dyDescent="0.25">
      <c r="A70" s="78"/>
      <c r="B70" s="75" t="s">
        <v>439</v>
      </c>
      <c r="C70" s="224"/>
      <c r="D70" s="224"/>
      <c r="E70" s="234">
        <f t="shared" si="5"/>
        <v>0</v>
      </c>
    </row>
    <row r="71" spans="1:5" x14ac:dyDescent="0.25">
      <c r="A71" s="74"/>
      <c r="B71" s="73" t="s">
        <v>438</v>
      </c>
      <c r="C71" s="224"/>
      <c r="D71" s="224"/>
      <c r="E71" s="217">
        <f t="shared" si="5"/>
        <v>0</v>
      </c>
    </row>
    <row r="72" spans="1:5" ht="18" customHeight="1" x14ac:dyDescent="0.25">
      <c r="A72" s="77" t="s">
        <v>788</v>
      </c>
      <c r="B72" s="71" t="s">
        <v>436</v>
      </c>
      <c r="C72" s="214">
        <f>+'BPU Travaux'!C72</f>
        <v>0</v>
      </c>
      <c r="D72" s="214"/>
      <c r="E72" s="216">
        <f t="shared" si="5"/>
        <v>0</v>
      </c>
    </row>
    <row r="73" spans="1:5" ht="22.5" x14ac:dyDescent="0.25">
      <c r="A73" s="76"/>
      <c r="B73" s="75" t="s">
        <v>435</v>
      </c>
      <c r="C73" s="224"/>
      <c r="D73" s="224"/>
      <c r="E73" s="234">
        <f t="shared" si="5"/>
        <v>0</v>
      </c>
    </row>
    <row r="74" spans="1:5" ht="19.899999999999999" customHeight="1" x14ac:dyDescent="0.25">
      <c r="A74" s="74"/>
      <c r="B74" s="73" t="s">
        <v>434</v>
      </c>
      <c r="C74" s="224"/>
      <c r="D74" s="224"/>
      <c r="E74" s="217">
        <f t="shared" si="5"/>
        <v>0</v>
      </c>
    </row>
    <row r="75" spans="1:5" ht="18" customHeight="1" x14ac:dyDescent="0.25">
      <c r="A75" s="72" t="s">
        <v>789</v>
      </c>
      <c r="B75" s="71" t="s">
        <v>432</v>
      </c>
      <c r="C75" s="158"/>
      <c r="D75" s="158"/>
      <c r="E75" s="158"/>
    </row>
    <row r="76" spans="1:5" ht="18" customHeight="1" x14ac:dyDescent="0.25">
      <c r="A76" s="70" t="s">
        <v>790</v>
      </c>
      <c r="B76" s="69" t="s">
        <v>430</v>
      </c>
      <c r="C76" s="166">
        <f>+'BPU Travaux'!C76</f>
        <v>0</v>
      </c>
      <c r="D76" s="68"/>
      <c r="E76" s="160">
        <f t="shared" si="5"/>
        <v>0</v>
      </c>
    </row>
    <row r="77" spans="1:5" ht="18" customHeight="1" x14ac:dyDescent="0.25">
      <c r="A77" s="70" t="s">
        <v>791</v>
      </c>
      <c r="B77" s="69" t="s">
        <v>428</v>
      </c>
      <c r="C77" s="166">
        <f>+'BPU Travaux'!C77</f>
        <v>0</v>
      </c>
      <c r="D77" s="68"/>
      <c r="E77" s="160">
        <f t="shared" si="5"/>
        <v>0</v>
      </c>
    </row>
    <row r="78" spans="1:5" ht="18" customHeight="1" x14ac:dyDescent="0.25">
      <c r="A78" s="70" t="s">
        <v>792</v>
      </c>
      <c r="B78" s="69" t="s">
        <v>426</v>
      </c>
      <c r="C78" s="166">
        <f>+'BPU Travaux'!C78</f>
        <v>0</v>
      </c>
      <c r="D78" s="68"/>
      <c r="E78" s="160">
        <f t="shared" si="5"/>
        <v>0</v>
      </c>
    </row>
    <row r="79" spans="1:5" ht="18" customHeight="1" x14ac:dyDescent="0.25">
      <c r="A79" s="93" t="s">
        <v>793</v>
      </c>
      <c r="B79" s="92" t="s">
        <v>459</v>
      </c>
      <c r="C79" s="159"/>
      <c r="D79" s="159"/>
      <c r="E79" s="159"/>
    </row>
    <row r="80" spans="1:5" x14ac:dyDescent="0.25">
      <c r="A80" s="90" t="s">
        <v>794</v>
      </c>
      <c r="B80" s="89" t="s">
        <v>458</v>
      </c>
      <c r="C80" s="214">
        <f>+'BPU Travaux'!C80</f>
        <v>0</v>
      </c>
      <c r="D80" s="214"/>
      <c r="E80" s="216">
        <f t="shared" ref="E80:E85" si="6">D80*C80</f>
        <v>0</v>
      </c>
    </row>
    <row r="81" spans="1:5" ht="67.5" x14ac:dyDescent="0.25">
      <c r="A81" s="88"/>
      <c r="B81" s="82" t="s">
        <v>457</v>
      </c>
      <c r="C81" s="224"/>
      <c r="D81" s="224"/>
      <c r="E81" s="234">
        <f t="shared" si="6"/>
        <v>0</v>
      </c>
    </row>
    <row r="82" spans="1:5" ht="30" customHeight="1" x14ac:dyDescent="0.25">
      <c r="A82" s="91"/>
      <c r="B82" s="80" t="s">
        <v>77</v>
      </c>
      <c r="C82" s="224"/>
      <c r="D82" s="224"/>
      <c r="E82" s="217">
        <f t="shared" si="6"/>
        <v>0</v>
      </c>
    </row>
    <row r="83" spans="1:5" x14ac:dyDescent="0.25">
      <c r="A83" s="90" t="s">
        <v>795</v>
      </c>
      <c r="B83" s="89" t="s">
        <v>456</v>
      </c>
      <c r="C83" s="214">
        <f>+'BPU Travaux'!C83</f>
        <v>0</v>
      </c>
      <c r="D83" s="214"/>
      <c r="E83" s="216">
        <f t="shared" si="6"/>
        <v>0</v>
      </c>
    </row>
    <row r="84" spans="1:5" ht="33.75" x14ac:dyDescent="0.25">
      <c r="A84" s="88"/>
      <c r="B84" s="82" t="s">
        <v>455</v>
      </c>
      <c r="C84" s="224"/>
      <c r="D84" s="224"/>
      <c r="E84" s="234">
        <f t="shared" si="6"/>
        <v>0</v>
      </c>
    </row>
    <row r="85" spans="1:5" ht="30" customHeight="1" x14ac:dyDescent="0.25">
      <c r="A85" s="91"/>
      <c r="B85" s="80" t="s">
        <v>172</v>
      </c>
      <c r="C85" s="224"/>
      <c r="D85" s="224"/>
      <c r="E85" s="217">
        <f t="shared" si="6"/>
        <v>0</v>
      </c>
    </row>
    <row r="86" spans="1:5" s="79" customFormat="1" ht="24.95" customHeight="1" x14ac:dyDescent="0.25">
      <c r="A86" s="99" t="s">
        <v>2</v>
      </c>
      <c r="B86" s="98" t="s">
        <v>3</v>
      </c>
      <c r="C86" s="141"/>
      <c r="D86" s="141"/>
      <c r="E86" s="141"/>
    </row>
    <row r="87" spans="1:5" s="79" customFormat="1" x14ac:dyDescent="0.25">
      <c r="A87" s="109" t="s">
        <v>698</v>
      </c>
      <c r="B87" s="124" t="s">
        <v>4</v>
      </c>
      <c r="C87" s="95"/>
      <c r="D87" s="95"/>
      <c r="E87" s="95"/>
    </row>
    <row r="88" spans="1:5" s="79" customFormat="1" ht="84.95" customHeight="1" x14ac:dyDescent="0.25">
      <c r="A88" s="90"/>
      <c r="B88" s="75" t="s">
        <v>885</v>
      </c>
      <c r="C88" s="115"/>
      <c r="D88" s="115"/>
      <c r="E88" s="115"/>
    </row>
    <row r="89" spans="1:5" s="79" customFormat="1" ht="110.25" customHeight="1" x14ac:dyDescent="0.25">
      <c r="A89" s="90"/>
      <c r="B89" s="75" t="s">
        <v>697</v>
      </c>
      <c r="C89" s="115"/>
      <c r="D89" s="115"/>
      <c r="E89" s="115"/>
    </row>
    <row r="90" spans="1:5" s="79" customFormat="1" ht="47.25" customHeight="1" x14ac:dyDescent="0.25">
      <c r="A90" s="112"/>
      <c r="B90" s="140" t="s">
        <v>696</v>
      </c>
      <c r="C90" s="122"/>
      <c r="D90" s="122"/>
      <c r="E90" s="122"/>
    </row>
    <row r="91" spans="1:5" s="79" customFormat="1" ht="18" customHeight="1" x14ac:dyDescent="0.25">
      <c r="A91" s="212" t="s">
        <v>5</v>
      </c>
      <c r="B91" s="105" t="s">
        <v>657</v>
      </c>
      <c r="C91" s="214">
        <f>+'BPU Travaux'!C91</f>
        <v>0</v>
      </c>
      <c r="D91" s="214"/>
      <c r="E91" s="216">
        <f t="shared" ref="E91:E110" si="7">D91*C91</f>
        <v>0</v>
      </c>
    </row>
    <row r="92" spans="1:5" s="79" customFormat="1" ht="18" customHeight="1" x14ac:dyDescent="0.25">
      <c r="A92" s="213"/>
      <c r="B92" s="80" t="s">
        <v>6</v>
      </c>
      <c r="C92" s="224"/>
      <c r="D92" s="224"/>
      <c r="E92" s="234">
        <f t="shared" si="7"/>
        <v>0</v>
      </c>
    </row>
    <row r="93" spans="1:5" s="79" customFormat="1" ht="18" customHeight="1" x14ac:dyDescent="0.25">
      <c r="A93" s="212" t="s">
        <v>7</v>
      </c>
      <c r="B93" s="105" t="s">
        <v>656</v>
      </c>
      <c r="C93" s="214">
        <f>+'BPU Travaux'!C93</f>
        <v>0</v>
      </c>
      <c r="D93" s="214"/>
      <c r="E93" s="216">
        <f t="shared" si="7"/>
        <v>0</v>
      </c>
    </row>
    <row r="94" spans="1:5" s="79" customFormat="1" ht="18" customHeight="1" x14ac:dyDescent="0.25">
      <c r="A94" s="213"/>
      <c r="B94" s="80" t="s">
        <v>6</v>
      </c>
      <c r="C94" s="224"/>
      <c r="D94" s="224"/>
      <c r="E94" s="234">
        <f t="shared" si="7"/>
        <v>0</v>
      </c>
    </row>
    <row r="95" spans="1:5" s="79" customFormat="1" ht="18" customHeight="1" x14ac:dyDescent="0.25">
      <c r="A95" s="212" t="s">
        <v>9</v>
      </c>
      <c r="B95" s="105" t="s">
        <v>655</v>
      </c>
      <c r="C95" s="214">
        <f>+'BPU Travaux'!C95</f>
        <v>0</v>
      </c>
      <c r="D95" s="214"/>
      <c r="E95" s="216">
        <f t="shared" si="7"/>
        <v>0</v>
      </c>
    </row>
    <row r="96" spans="1:5" s="79" customFormat="1" ht="18" customHeight="1" x14ac:dyDescent="0.25">
      <c r="A96" s="213"/>
      <c r="B96" s="80" t="s">
        <v>6</v>
      </c>
      <c r="C96" s="224"/>
      <c r="D96" s="224"/>
      <c r="E96" s="234">
        <f t="shared" si="7"/>
        <v>0</v>
      </c>
    </row>
    <row r="97" spans="1:5" s="79" customFormat="1" ht="18" customHeight="1" x14ac:dyDescent="0.25">
      <c r="A97" s="212" t="s">
        <v>10</v>
      </c>
      <c r="B97" s="105" t="s">
        <v>654</v>
      </c>
      <c r="C97" s="214">
        <f>+'BPU Travaux'!C97</f>
        <v>0</v>
      </c>
      <c r="D97" s="214"/>
      <c r="E97" s="216">
        <f t="shared" si="7"/>
        <v>0</v>
      </c>
    </row>
    <row r="98" spans="1:5" s="79" customFormat="1" ht="18" customHeight="1" x14ac:dyDescent="0.25">
      <c r="A98" s="213"/>
      <c r="B98" s="80" t="s">
        <v>6</v>
      </c>
      <c r="C98" s="224"/>
      <c r="D98" s="224"/>
      <c r="E98" s="234">
        <f t="shared" si="7"/>
        <v>0</v>
      </c>
    </row>
    <row r="99" spans="1:5" s="79" customFormat="1" ht="18" customHeight="1" x14ac:dyDescent="0.25">
      <c r="A99" s="212" t="s">
        <v>695</v>
      </c>
      <c r="B99" s="105" t="s">
        <v>652</v>
      </c>
      <c r="C99" s="214">
        <f>+'BPU Travaux'!C99</f>
        <v>0</v>
      </c>
      <c r="D99" s="214"/>
      <c r="E99" s="216">
        <f t="shared" si="7"/>
        <v>0</v>
      </c>
    </row>
    <row r="100" spans="1:5" s="79" customFormat="1" ht="18" customHeight="1" x14ac:dyDescent="0.25">
      <c r="A100" s="213"/>
      <c r="B100" s="80" t="s">
        <v>6</v>
      </c>
      <c r="C100" s="224"/>
      <c r="D100" s="224"/>
      <c r="E100" s="234">
        <f t="shared" si="7"/>
        <v>0</v>
      </c>
    </row>
    <row r="101" spans="1:5" s="79" customFormat="1" ht="18" customHeight="1" x14ac:dyDescent="0.25">
      <c r="A101" s="212" t="s">
        <v>694</v>
      </c>
      <c r="B101" s="105" t="s">
        <v>650</v>
      </c>
      <c r="C101" s="214">
        <f>+'BPU Travaux'!C101</f>
        <v>0</v>
      </c>
      <c r="D101" s="214"/>
      <c r="E101" s="216">
        <f t="shared" si="7"/>
        <v>0</v>
      </c>
    </row>
    <row r="102" spans="1:5" s="79" customFormat="1" ht="18" customHeight="1" x14ac:dyDescent="0.25">
      <c r="A102" s="213"/>
      <c r="B102" s="80" t="s">
        <v>6</v>
      </c>
      <c r="C102" s="224"/>
      <c r="D102" s="224"/>
      <c r="E102" s="234">
        <f t="shared" si="7"/>
        <v>0</v>
      </c>
    </row>
    <row r="103" spans="1:5" s="79" customFormat="1" ht="18" customHeight="1" x14ac:dyDescent="0.25">
      <c r="A103" s="212" t="s">
        <v>693</v>
      </c>
      <c r="B103" s="105" t="s">
        <v>648</v>
      </c>
      <c r="C103" s="214">
        <f>+'BPU Travaux'!C103</f>
        <v>0</v>
      </c>
      <c r="D103" s="214"/>
      <c r="E103" s="216">
        <f t="shared" si="7"/>
        <v>0</v>
      </c>
    </row>
    <row r="104" spans="1:5" s="79" customFormat="1" ht="18" customHeight="1" x14ac:dyDescent="0.25">
      <c r="A104" s="213"/>
      <c r="B104" s="80" t="s">
        <v>6</v>
      </c>
      <c r="C104" s="224"/>
      <c r="D104" s="224"/>
      <c r="E104" s="234">
        <f t="shared" si="7"/>
        <v>0</v>
      </c>
    </row>
    <row r="105" spans="1:5" s="79" customFormat="1" ht="18" customHeight="1" x14ac:dyDescent="0.25">
      <c r="A105" s="212" t="s">
        <v>692</v>
      </c>
      <c r="B105" s="105" t="s">
        <v>646</v>
      </c>
      <c r="C105" s="214">
        <f>+'BPU Travaux'!C105</f>
        <v>0</v>
      </c>
      <c r="D105" s="214"/>
      <c r="E105" s="216">
        <f t="shared" si="7"/>
        <v>0</v>
      </c>
    </row>
    <row r="106" spans="1:5" s="79" customFormat="1" ht="18" customHeight="1" x14ac:dyDescent="0.25">
      <c r="A106" s="213"/>
      <c r="B106" s="80" t="s">
        <v>6</v>
      </c>
      <c r="C106" s="224"/>
      <c r="D106" s="224"/>
      <c r="E106" s="234">
        <f t="shared" si="7"/>
        <v>0</v>
      </c>
    </row>
    <row r="107" spans="1:5" s="79" customFormat="1" ht="18" customHeight="1" x14ac:dyDescent="0.25">
      <c r="A107" s="212" t="s">
        <v>691</v>
      </c>
      <c r="B107" s="105" t="s">
        <v>670</v>
      </c>
      <c r="C107" s="214">
        <f>+'BPU Travaux'!C107</f>
        <v>0</v>
      </c>
      <c r="D107" s="214"/>
      <c r="E107" s="216">
        <f t="shared" si="7"/>
        <v>0</v>
      </c>
    </row>
    <row r="108" spans="1:5" s="79" customFormat="1" ht="18" customHeight="1" x14ac:dyDescent="0.25">
      <c r="A108" s="213"/>
      <c r="B108" s="80" t="s">
        <v>6</v>
      </c>
      <c r="C108" s="224"/>
      <c r="D108" s="224"/>
      <c r="E108" s="234">
        <f t="shared" si="7"/>
        <v>0</v>
      </c>
    </row>
    <row r="109" spans="1:5" s="79" customFormat="1" ht="18" customHeight="1" x14ac:dyDescent="0.25">
      <c r="A109" s="212" t="s">
        <v>8</v>
      </c>
      <c r="B109" s="105" t="s">
        <v>690</v>
      </c>
      <c r="C109" s="214">
        <f>+'BPU Travaux'!C109</f>
        <v>0</v>
      </c>
      <c r="D109" s="214"/>
      <c r="E109" s="216">
        <f t="shared" si="7"/>
        <v>0</v>
      </c>
    </row>
    <row r="110" spans="1:5" s="79" customFormat="1" ht="18" customHeight="1" x14ac:dyDescent="0.25">
      <c r="A110" s="213"/>
      <c r="B110" s="80" t="s">
        <v>6</v>
      </c>
      <c r="C110" s="224"/>
      <c r="D110" s="224"/>
      <c r="E110" s="234">
        <f t="shared" si="7"/>
        <v>0</v>
      </c>
    </row>
    <row r="111" spans="1:5" s="79" customFormat="1" x14ac:dyDescent="0.25">
      <c r="A111" s="109" t="s">
        <v>11</v>
      </c>
      <c r="B111" s="124" t="s">
        <v>14</v>
      </c>
      <c r="C111" s="121"/>
      <c r="D111" s="121"/>
      <c r="E111" s="121"/>
    </row>
    <row r="112" spans="1:5" s="79" customFormat="1" ht="36.6" customHeight="1" x14ac:dyDescent="0.25">
      <c r="A112" s="112"/>
      <c r="B112" s="127" t="s">
        <v>689</v>
      </c>
      <c r="C112" s="119"/>
      <c r="D112" s="119"/>
      <c r="E112" s="119"/>
    </row>
    <row r="113" spans="1:5" s="79" customFormat="1" ht="18" customHeight="1" x14ac:dyDescent="0.25">
      <c r="A113" s="212" t="s">
        <v>688</v>
      </c>
      <c r="B113" s="105" t="s">
        <v>657</v>
      </c>
      <c r="C113" s="214">
        <f>+'BPU Travaux'!C113</f>
        <v>0</v>
      </c>
      <c r="D113" s="214"/>
      <c r="E113" s="216">
        <f t="shared" ref="E113:E130" si="8">D113*C113</f>
        <v>0</v>
      </c>
    </row>
    <row r="114" spans="1:5" s="79" customFormat="1" ht="18" customHeight="1" x14ac:dyDescent="0.25">
      <c r="A114" s="213"/>
      <c r="B114" s="80" t="s">
        <v>645</v>
      </c>
      <c r="C114" s="224"/>
      <c r="D114" s="224"/>
      <c r="E114" s="234">
        <f t="shared" si="8"/>
        <v>0</v>
      </c>
    </row>
    <row r="115" spans="1:5" s="79" customFormat="1" ht="18" customHeight="1" x14ac:dyDescent="0.25">
      <c r="A115" s="212" t="s">
        <v>687</v>
      </c>
      <c r="B115" s="105" t="s">
        <v>656</v>
      </c>
      <c r="C115" s="214">
        <f>+'BPU Travaux'!C115</f>
        <v>0</v>
      </c>
      <c r="D115" s="214"/>
      <c r="E115" s="216">
        <f t="shared" si="8"/>
        <v>0</v>
      </c>
    </row>
    <row r="116" spans="1:5" s="79" customFormat="1" ht="18" customHeight="1" x14ac:dyDescent="0.25">
      <c r="A116" s="213"/>
      <c r="B116" s="80" t="s">
        <v>645</v>
      </c>
      <c r="C116" s="224"/>
      <c r="D116" s="224"/>
      <c r="E116" s="234">
        <f t="shared" si="8"/>
        <v>0</v>
      </c>
    </row>
    <row r="117" spans="1:5" s="79" customFormat="1" ht="18" customHeight="1" x14ac:dyDescent="0.25">
      <c r="A117" s="212" t="s">
        <v>686</v>
      </c>
      <c r="B117" s="105" t="s">
        <v>655</v>
      </c>
      <c r="C117" s="214">
        <f>+'BPU Travaux'!C117</f>
        <v>0</v>
      </c>
      <c r="D117" s="214"/>
      <c r="E117" s="216">
        <f t="shared" si="8"/>
        <v>0</v>
      </c>
    </row>
    <row r="118" spans="1:5" s="79" customFormat="1" ht="18" customHeight="1" x14ac:dyDescent="0.25">
      <c r="A118" s="213"/>
      <c r="B118" s="80" t="s">
        <v>645</v>
      </c>
      <c r="C118" s="224"/>
      <c r="D118" s="224"/>
      <c r="E118" s="234">
        <f t="shared" si="8"/>
        <v>0</v>
      </c>
    </row>
    <row r="119" spans="1:5" s="79" customFormat="1" ht="18" customHeight="1" x14ac:dyDescent="0.25">
      <c r="A119" s="212" t="s">
        <v>685</v>
      </c>
      <c r="B119" s="105" t="s">
        <v>654</v>
      </c>
      <c r="C119" s="214">
        <f>+'BPU Travaux'!C119</f>
        <v>0</v>
      </c>
      <c r="D119" s="214"/>
      <c r="E119" s="216">
        <f t="shared" si="8"/>
        <v>0</v>
      </c>
    </row>
    <row r="120" spans="1:5" s="79" customFormat="1" ht="18" customHeight="1" x14ac:dyDescent="0.25">
      <c r="A120" s="213"/>
      <c r="B120" s="80" t="s">
        <v>645</v>
      </c>
      <c r="C120" s="224"/>
      <c r="D120" s="224"/>
      <c r="E120" s="234">
        <f t="shared" si="8"/>
        <v>0</v>
      </c>
    </row>
    <row r="121" spans="1:5" s="79" customFormat="1" ht="18" customHeight="1" x14ac:dyDescent="0.25">
      <c r="A121" s="212" t="s">
        <v>684</v>
      </c>
      <c r="B121" s="105" t="s">
        <v>652</v>
      </c>
      <c r="C121" s="214">
        <f>+'BPU Travaux'!C121</f>
        <v>0</v>
      </c>
      <c r="D121" s="214"/>
      <c r="E121" s="216">
        <f t="shared" si="8"/>
        <v>0</v>
      </c>
    </row>
    <row r="122" spans="1:5" s="79" customFormat="1" ht="18" customHeight="1" x14ac:dyDescent="0.25">
      <c r="A122" s="213"/>
      <c r="B122" s="80" t="s">
        <v>645</v>
      </c>
      <c r="C122" s="224"/>
      <c r="D122" s="224"/>
      <c r="E122" s="234">
        <f t="shared" si="8"/>
        <v>0</v>
      </c>
    </row>
    <row r="123" spans="1:5" s="79" customFormat="1" ht="18" customHeight="1" x14ac:dyDescent="0.25">
      <c r="A123" s="212" t="s">
        <v>683</v>
      </c>
      <c r="B123" s="105" t="s">
        <v>650</v>
      </c>
      <c r="C123" s="214">
        <f>+'BPU Travaux'!C123</f>
        <v>0</v>
      </c>
      <c r="D123" s="214"/>
      <c r="E123" s="216">
        <f t="shared" si="8"/>
        <v>0</v>
      </c>
    </row>
    <row r="124" spans="1:5" s="79" customFormat="1" ht="18" customHeight="1" x14ac:dyDescent="0.25">
      <c r="A124" s="213"/>
      <c r="B124" s="80" t="s">
        <v>645</v>
      </c>
      <c r="C124" s="224"/>
      <c r="D124" s="224"/>
      <c r="E124" s="234">
        <f t="shared" si="8"/>
        <v>0</v>
      </c>
    </row>
    <row r="125" spans="1:5" s="79" customFormat="1" ht="18" customHeight="1" x14ac:dyDescent="0.25">
      <c r="A125" s="212" t="s">
        <v>682</v>
      </c>
      <c r="B125" s="105" t="s">
        <v>648</v>
      </c>
      <c r="C125" s="214">
        <f>+'BPU Travaux'!C125</f>
        <v>0</v>
      </c>
      <c r="D125" s="214"/>
      <c r="E125" s="216">
        <f t="shared" si="8"/>
        <v>0</v>
      </c>
    </row>
    <row r="126" spans="1:5" s="79" customFormat="1" ht="18" customHeight="1" x14ac:dyDescent="0.25">
      <c r="A126" s="213"/>
      <c r="B126" s="80" t="s">
        <v>645</v>
      </c>
      <c r="C126" s="224"/>
      <c r="D126" s="224"/>
      <c r="E126" s="234">
        <f t="shared" si="8"/>
        <v>0</v>
      </c>
    </row>
    <row r="127" spans="1:5" s="79" customFormat="1" ht="18" customHeight="1" x14ac:dyDescent="0.25">
      <c r="A127" s="212" t="s">
        <v>681</v>
      </c>
      <c r="B127" s="105" t="s">
        <v>646</v>
      </c>
      <c r="C127" s="214">
        <f>+'BPU Travaux'!C127</f>
        <v>0</v>
      </c>
      <c r="D127" s="214"/>
      <c r="E127" s="216">
        <f t="shared" si="8"/>
        <v>0</v>
      </c>
    </row>
    <row r="128" spans="1:5" s="79" customFormat="1" ht="18" customHeight="1" x14ac:dyDescent="0.25">
      <c r="A128" s="213"/>
      <c r="B128" s="80" t="s">
        <v>645</v>
      </c>
      <c r="C128" s="224"/>
      <c r="D128" s="224"/>
      <c r="E128" s="234">
        <f t="shared" si="8"/>
        <v>0</v>
      </c>
    </row>
    <row r="129" spans="1:5" s="79" customFormat="1" ht="18" customHeight="1" x14ac:dyDescent="0.25">
      <c r="A129" s="212" t="s">
        <v>680</v>
      </c>
      <c r="B129" s="105" t="s">
        <v>670</v>
      </c>
      <c r="C129" s="214">
        <f>+'BPU Travaux'!C129</f>
        <v>0</v>
      </c>
      <c r="D129" s="214"/>
      <c r="E129" s="216">
        <f t="shared" si="8"/>
        <v>0</v>
      </c>
    </row>
    <row r="130" spans="1:5" s="79" customFormat="1" ht="18" customHeight="1" x14ac:dyDescent="0.25">
      <c r="A130" s="213"/>
      <c r="B130" s="80" t="s">
        <v>645</v>
      </c>
      <c r="C130" s="224"/>
      <c r="D130" s="224"/>
      <c r="E130" s="234">
        <f t="shared" si="8"/>
        <v>0</v>
      </c>
    </row>
    <row r="131" spans="1:5" x14ac:dyDescent="0.25">
      <c r="A131" s="109" t="s">
        <v>13</v>
      </c>
      <c r="B131" s="124" t="s">
        <v>21</v>
      </c>
      <c r="C131" s="161"/>
      <c r="D131" s="161"/>
      <c r="E131" s="161"/>
    </row>
    <row r="132" spans="1:5" ht="43.9" customHeight="1" x14ac:dyDescent="0.25">
      <c r="A132" s="112"/>
      <c r="B132" s="127" t="s">
        <v>679</v>
      </c>
      <c r="C132" s="162"/>
      <c r="D132" s="162"/>
      <c r="E132" s="162"/>
    </row>
    <row r="133" spans="1:5" ht="18" customHeight="1" x14ac:dyDescent="0.25">
      <c r="A133" s="212" t="s">
        <v>15</v>
      </c>
      <c r="B133" s="105" t="s">
        <v>657</v>
      </c>
      <c r="C133" s="214">
        <f>+'BPU Travaux'!C133</f>
        <v>0</v>
      </c>
      <c r="D133" s="214"/>
      <c r="E133" s="216">
        <f t="shared" ref="E133:E157" si="9">D133*C133</f>
        <v>0</v>
      </c>
    </row>
    <row r="134" spans="1:5" ht="18" customHeight="1" x14ac:dyDescent="0.25">
      <c r="A134" s="213"/>
      <c r="B134" s="80" t="s">
        <v>645</v>
      </c>
      <c r="C134" s="224"/>
      <c r="D134" s="224"/>
      <c r="E134" s="234">
        <f t="shared" si="9"/>
        <v>0</v>
      </c>
    </row>
    <row r="135" spans="1:5" ht="18" customHeight="1" x14ac:dyDescent="0.25">
      <c r="A135" s="212" t="s">
        <v>16</v>
      </c>
      <c r="B135" s="105" t="s">
        <v>656</v>
      </c>
      <c r="C135" s="214">
        <f>+'BPU Travaux'!C135</f>
        <v>0</v>
      </c>
      <c r="D135" s="214"/>
      <c r="E135" s="216">
        <f t="shared" si="9"/>
        <v>0</v>
      </c>
    </row>
    <row r="136" spans="1:5" ht="18" customHeight="1" x14ac:dyDescent="0.25">
      <c r="A136" s="213"/>
      <c r="B136" s="80" t="s">
        <v>645</v>
      </c>
      <c r="C136" s="224"/>
      <c r="D136" s="224"/>
      <c r="E136" s="234">
        <f t="shared" si="9"/>
        <v>0</v>
      </c>
    </row>
    <row r="137" spans="1:5" s="79" customFormat="1" ht="18" customHeight="1" x14ac:dyDescent="0.25">
      <c r="A137" s="212" t="s">
        <v>17</v>
      </c>
      <c r="B137" s="105" t="s">
        <v>678</v>
      </c>
      <c r="C137" s="214">
        <f>+'BPU Travaux'!C137</f>
        <v>0</v>
      </c>
      <c r="D137" s="214"/>
      <c r="E137" s="216">
        <f t="shared" si="9"/>
        <v>0</v>
      </c>
    </row>
    <row r="138" spans="1:5" s="79" customFormat="1" ht="18" customHeight="1" x14ac:dyDescent="0.25">
      <c r="A138" s="213"/>
      <c r="B138" s="80" t="s">
        <v>645</v>
      </c>
      <c r="C138" s="224"/>
      <c r="D138" s="224"/>
      <c r="E138" s="234">
        <f t="shared" si="9"/>
        <v>0</v>
      </c>
    </row>
    <row r="139" spans="1:5" s="79" customFormat="1" ht="18" customHeight="1" x14ac:dyDescent="0.25">
      <c r="A139" s="212" t="s">
        <v>18</v>
      </c>
      <c r="B139" s="105" t="s">
        <v>677</v>
      </c>
      <c r="C139" s="214">
        <f>+'BPU Travaux'!C139</f>
        <v>0</v>
      </c>
      <c r="D139" s="214"/>
      <c r="E139" s="216">
        <f t="shared" si="9"/>
        <v>0</v>
      </c>
    </row>
    <row r="140" spans="1:5" s="79" customFormat="1" ht="18" customHeight="1" x14ac:dyDescent="0.25">
      <c r="A140" s="213"/>
      <c r="B140" s="80" t="s">
        <v>645</v>
      </c>
      <c r="C140" s="224"/>
      <c r="D140" s="224"/>
      <c r="E140" s="234">
        <f t="shared" si="9"/>
        <v>0</v>
      </c>
    </row>
    <row r="141" spans="1:5" s="79" customFormat="1" ht="18" customHeight="1" x14ac:dyDescent="0.25">
      <c r="A141" s="212" t="s">
        <v>19</v>
      </c>
      <c r="B141" s="105" t="s">
        <v>655</v>
      </c>
      <c r="C141" s="214">
        <f>+'BPU Travaux'!C141</f>
        <v>0</v>
      </c>
      <c r="D141" s="214"/>
      <c r="E141" s="216">
        <f t="shared" si="9"/>
        <v>0</v>
      </c>
    </row>
    <row r="142" spans="1:5" s="79" customFormat="1" ht="18" customHeight="1" x14ac:dyDescent="0.25">
      <c r="A142" s="213"/>
      <c r="B142" s="80" t="s">
        <v>645</v>
      </c>
      <c r="C142" s="224"/>
      <c r="D142" s="224"/>
      <c r="E142" s="234">
        <f t="shared" si="9"/>
        <v>0</v>
      </c>
    </row>
    <row r="143" spans="1:5" s="79" customFormat="1" ht="18" customHeight="1" x14ac:dyDescent="0.25">
      <c r="A143" s="212" t="s">
        <v>676</v>
      </c>
      <c r="B143" s="105" t="s">
        <v>654</v>
      </c>
      <c r="C143" s="214">
        <f>+'BPU Travaux'!C143</f>
        <v>0</v>
      </c>
      <c r="D143" s="214"/>
      <c r="E143" s="216">
        <f t="shared" si="9"/>
        <v>0</v>
      </c>
    </row>
    <row r="144" spans="1:5" s="79" customFormat="1" ht="18" customHeight="1" x14ac:dyDescent="0.25">
      <c r="A144" s="213"/>
      <c r="B144" s="80" t="s">
        <v>645</v>
      </c>
      <c r="C144" s="224"/>
      <c r="D144" s="224"/>
      <c r="E144" s="234">
        <f t="shared" si="9"/>
        <v>0</v>
      </c>
    </row>
    <row r="145" spans="1:5" s="79" customFormat="1" ht="18" customHeight="1" x14ac:dyDescent="0.25">
      <c r="A145" s="212" t="s">
        <v>675</v>
      </c>
      <c r="B145" s="105" t="s">
        <v>652</v>
      </c>
      <c r="C145" s="214">
        <f>+'BPU Travaux'!C145</f>
        <v>0</v>
      </c>
      <c r="D145" s="214"/>
      <c r="E145" s="216">
        <f t="shared" si="9"/>
        <v>0</v>
      </c>
    </row>
    <row r="146" spans="1:5" s="79" customFormat="1" ht="18" customHeight="1" x14ac:dyDescent="0.25">
      <c r="A146" s="213"/>
      <c r="B146" s="80" t="s">
        <v>645</v>
      </c>
      <c r="C146" s="224"/>
      <c r="D146" s="224"/>
      <c r="E146" s="234">
        <f t="shared" si="9"/>
        <v>0</v>
      </c>
    </row>
    <row r="147" spans="1:5" s="79" customFormat="1" ht="18" customHeight="1" x14ac:dyDescent="0.25">
      <c r="A147" s="212" t="s">
        <v>674</v>
      </c>
      <c r="B147" s="105" t="s">
        <v>650</v>
      </c>
      <c r="C147" s="214">
        <f>+'BPU Travaux'!C147</f>
        <v>0</v>
      </c>
      <c r="D147" s="214"/>
      <c r="E147" s="216">
        <f t="shared" si="9"/>
        <v>0</v>
      </c>
    </row>
    <row r="148" spans="1:5" s="79" customFormat="1" ht="18" customHeight="1" x14ac:dyDescent="0.25">
      <c r="A148" s="213"/>
      <c r="B148" s="80" t="s">
        <v>645</v>
      </c>
      <c r="C148" s="224"/>
      <c r="D148" s="224"/>
      <c r="E148" s="234">
        <f t="shared" si="9"/>
        <v>0</v>
      </c>
    </row>
    <row r="149" spans="1:5" s="79" customFormat="1" ht="18" customHeight="1" x14ac:dyDescent="0.25">
      <c r="A149" s="212" t="s">
        <v>673</v>
      </c>
      <c r="B149" s="105" t="s">
        <v>648</v>
      </c>
      <c r="C149" s="214">
        <f>+'BPU Travaux'!C149</f>
        <v>0</v>
      </c>
      <c r="D149" s="214"/>
      <c r="E149" s="216">
        <f t="shared" si="9"/>
        <v>0</v>
      </c>
    </row>
    <row r="150" spans="1:5" s="79" customFormat="1" ht="18" customHeight="1" x14ac:dyDescent="0.25">
      <c r="A150" s="213"/>
      <c r="B150" s="80" t="s">
        <v>645</v>
      </c>
      <c r="C150" s="224"/>
      <c r="D150" s="224"/>
      <c r="E150" s="234">
        <f t="shared" si="9"/>
        <v>0</v>
      </c>
    </row>
    <row r="151" spans="1:5" s="79" customFormat="1" ht="18" customHeight="1" x14ac:dyDescent="0.25">
      <c r="A151" s="212" t="s">
        <v>672</v>
      </c>
      <c r="B151" s="105" t="s">
        <v>646</v>
      </c>
      <c r="C151" s="214">
        <f>+'BPU Travaux'!C151</f>
        <v>0</v>
      </c>
      <c r="D151" s="214"/>
      <c r="E151" s="216">
        <f t="shared" si="9"/>
        <v>0</v>
      </c>
    </row>
    <row r="152" spans="1:5" s="79" customFormat="1" ht="18" customHeight="1" x14ac:dyDescent="0.25">
      <c r="A152" s="213"/>
      <c r="B152" s="80" t="s">
        <v>645</v>
      </c>
      <c r="C152" s="224"/>
      <c r="D152" s="224"/>
      <c r="E152" s="234">
        <f t="shared" si="9"/>
        <v>0</v>
      </c>
    </row>
    <row r="153" spans="1:5" ht="18" customHeight="1" x14ac:dyDescent="0.25">
      <c r="A153" s="212" t="s">
        <v>671</v>
      </c>
      <c r="B153" s="105" t="s">
        <v>670</v>
      </c>
      <c r="C153" s="214">
        <f>+'BPU Travaux'!C153</f>
        <v>0</v>
      </c>
      <c r="D153" s="214"/>
      <c r="E153" s="216">
        <f t="shared" si="9"/>
        <v>0</v>
      </c>
    </row>
    <row r="154" spans="1:5" ht="18" customHeight="1" x14ac:dyDescent="0.25">
      <c r="A154" s="213"/>
      <c r="B154" s="80" t="s">
        <v>645</v>
      </c>
      <c r="C154" s="224"/>
      <c r="D154" s="224"/>
      <c r="E154" s="234">
        <f t="shared" si="9"/>
        <v>0</v>
      </c>
    </row>
    <row r="155" spans="1:5" s="79" customFormat="1" x14ac:dyDescent="0.25">
      <c r="A155" s="109" t="s">
        <v>20</v>
      </c>
      <c r="B155" s="84" t="s">
        <v>23</v>
      </c>
      <c r="C155" s="214">
        <f>+'BPU Travaux'!C155</f>
        <v>0</v>
      </c>
      <c r="D155" s="214"/>
      <c r="E155" s="216">
        <f t="shared" si="9"/>
        <v>0</v>
      </c>
    </row>
    <row r="156" spans="1:5" s="79" customFormat="1" ht="33.75" x14ac:dyDescent="0.25">
      <c r="A156" s="90"/>
      <c r="B156" s="32" t="s">
        <v>669</v>
      </c>
      <c r="C156" s="224"/>
      <c r="D156" s="224"/>
      <c r="E156" s="234">
        <f t="shared" si="9"/>
        <v>0</v>
      </c>
    </row>
    <row r="157" spans="1:5" s="79" customFormat="1" ht="18" customHeight="1" x14ac:dyDescent="0.25">
      <c r="A157" s="112"/>
      <c r="B157" s="80" t="s">
        <v>12</v>
      </c>
      <c r="C157" s="224"/>
      <c r="D157" s="224"/>
      <c r="E157" s="217">
        <f t="shared" si="9"/>
        <v>0</v>
      </c>
    </row>
    <row r="158" spans="1:5" s="79" customFormat="1" x14ac:dyDescent="0.25">
      <c r="A158" s="93" t="s">
        <v>22</v>
      </c>
      <c r="B158" s="96" t="s">
        <v>24</v>
      </c>
      <c r="C158" s="115"/>
      <c r="D158" s="115"/>
      <c r="E158" s="115"/>
    </row>
    <row r="159" spans="1:5" s="79" customFormat="1" ht="49.9" customHeight="1" x14ac:dyDescent="0.25">
      <c r="A159" s="77" t="s">
        <v>668</v>
      </c>
      <c r="B159" s="137" t="s">
        <v>667</v>
      </c>
      <c r="C159" s="214">
        <f>+'BPU Travaux'!C159</f>
        <v>0</v>
      </c>
      <c r="D159" s="214"/>
      <c r="E159" s="216">
        <f t="shared" ref="E159:E172" si="10">D159*C159</f>
        <v>0</v>
      </c>
    </row>
    <row r="160" spans="1:5" s="79" customFormat="1" ht="18" customHeight="1" x14ac:dyDescent="0.25">
      <c r="A160" s="112"/>
      <c r="B160" s="80" t="s">
        <v>68</v>
      </c>
      <c r="C160" s="224"/>
      <c r="D160" s="224"/>
      <c r="E160" s="234">
        <f t="shared" si="10"/>
        <v>0</v>
      </c>
    </row>
    <row r="161" spans="1:5" s="79" customFormat="1" ht="49.9" customHeight="1" x14ac:dyDescent="0.25">
      <c r="A161" s="77" t="s">
        <v>666</v>
      </c>
      <c r="B161" s="137" t="s">
        <v>665</v>
      </c>
      <c r="C161" s="214">
        <f>+'BPU Travaux'!C161</f>
        <v>0</v>
      </c>
      <c r="D161" s="214"/>
      <c r="E161" s="216">
        <f t="shared" si="10"/>
        <v>0</v>
      </c>
    </row>
    <row r="162" spans="1:5" s="79" customFormat="1" ht="18" customHeight="1" x14ac:dyDescent="0.25">
      <c r="A162" s="112"/>
      <c r="B162" s="80" t="s">
        <v>68</v>
      </c>
      <c r="C162" s="224"/>
      <c r="D162" s="224"/>
      <c r="E162" s="234">
        <f t="shared" si="10"/>
        <v>0</v>
      </c>
    </row>
    <row r="163" spans="1:5" s="79" customFormat="1" ht="49.9" customHeight="1" x14ac:dyDescent="0.25">
      <c r="A163" s="77" t="s">
        <v>664</v>
      </c>
      <c r="B163" s="137" t="s">
        <v>663</v>
      </c>
      <c r="C163" s="214">
        <f>+'BPU Travaux'!C163</f>
        <v>0</v>
      </c>
      <c r="D163" s="214"/>
      <c r="E163" s="216">
        <f t="shared" si="10"/>
        <v>0</v>
      </c>
    </row>
    <row r="164" spans="1:5" s="79" customFormat="1" ht="18" customHeight="1" x14ac:dyDescent="0.25">
      <c r="A164" s="112"/>
      <c r="B164" s="80" t="s">
        <v>68</v>
      </c>
      <c r="C164" s="224"/>
      <c r="D164" s="224"/>
      <c r="E164" s="234">
        <f t="shared" si="10"/>
        <v>0</v>
      </c>
    </row>
    <row r="165" spans="1:5" s="79" customFormat="1" ht="49.9" customHeight="1" x14ac:dyDescent="0.25">
      <c r="A165" s="77" t="s">
        <v>662</v>
      </c>
      <c r="B165" s="137" t="s">
        <v>661</v>
      </c>
      <c r="C165" s="214">
        <f>+'BPU Travaux'!C165</f>
        <v>0</v>
      </c>
      <c r="D165" s="214"/>
      <c r="E165" s="216">
        <f t="shared" si="10"/>
        <v>0</v>
      </c>
    </row>
    <row r="166" spans="1:5" s="79" customFormat="1" ht="18" customHeight="1" x14ac:dyDescent="0.25">
      <c r="A166" s="90"/>
      <c r="B166" s="118" t="s">
        <v>68</v>
      </c>
      <c r="C166" s="224"/>
      <c r="D166" s="224"/>
      <c r="E166" s="234">
        <f t="shared" si="10"/>
        <v>0</v>
      </c>
    </row>
    <row r="167" spans="1:5" s="7" customFormat="1" ht="12.75" x14ac:dyDescent="0.2">
      <c r="A167" s="77" t="s">
        <v>716</v>
      </c>
      <c r="B167" s="23" t="s">
        <v>26</v>
      </c>
      <c r="C167" s="214">
        <f>+'BPU Travaux'!C167</f>
        <v>0</v>
      </c>
      <c r="D167" s="214"/>
      <c r="E167" s="216">
        <f t="shared" si="10"/>
        <v>0</v>
      </c>
    </row>
    <row r="168" spans="1:5" s="7" customFormat="1" ht="30" customHeight="1" x14ac:dyDescent="0.2">
      <c r="A168" s="16"/>
      <c r="B168" s="18" t="s">
        <v>27</v>
      </c>
      <c r="C168" s="224"/>
      <c r="D168" s="224"/>
      <c r="E168" s="234">
        <f t="shared" si="10"/>
        <v>0</v>
      </c>
    </row>
    <row r="169" spans="1:5" s="7" customFormat="1" ht="24.95" customHeight="1" x14ac:dyDescent="0.2">
      <c r="A169" s="16"/>
      <c r="B169" s="24" t="s">
        <v>6</v>
      </c>
      <c r="C169" s="224"/>
      <c r="D169" s="224"/>
      <c r="E169" s="217">
        <f t="shared" si="10"/>
        <v>0</v>
      </c>
    </row>
    <row r="170" spans="1:5" s="79" customFormat="1" x14ac:dyDescent="0.25">
      <c r="A170" s="77" t="s">
        <v>717</v>
      </c>
      <c r="B170" s="94" t="s">
        <v>25</v>
      </c>
      <c r="C170" s="214">
        <f>+'BPU Travaux'!C170</f>
        <v>0</v>
      </c>
      <c r="D170" s="214"/>
      <c r="E170" s="216">
        <f t="shared" si="10"/>
        <v>0</v>
      </c>
    </row>
    <row r="171" spans="1:5" s="79" customFormat="1" ht="49.9" customHeight="1" x14ac:dyDescent="0.25">
      <c r="A171" s="74"/>
      <c r="B171" s="82" t="s">
        <v>660</v>
      </c>
      <c r="C171" s="224"/>
      <c r="D171" s="224"/>
      <c r="E171" s="234">
        <f t="shared" si="10"/>
        <v>0</v>
      </c>
    </row>
    <row r="172" spans="1:5" s="79" customFormat="1" ht="18" customHeight="1" x14ac:dyDescent="0.25">
      <c r="A172" s="139"/>
      <c r="B172" s="118" t="s">
        <v>6</v>
      </c>
      <c r="C172" s="224"/>
      <c r="D172" s="224"/>
      <c r="E172" s="234">
        <f t="shared" si="10"/>
        <v>0</v>
      </c>
    </row>
    <row r="173" spans="1:5" s="79" customFormat="1" ht="24.95" customHeight="1" x14ac:dyDescent="0.25">
      <c r="A173" s="99" t="s">
        <v>28</v>
      </c>
      <c r="B173" s="117" t="s">
        <v>29</v>
      </c>
      <c r="C173" s="116"/>
      <c r="D173" s="116"/>
      <c r="E173" s="116"/>
    </row>
    <row r="174" spans="1:5" s="79" customFormat="1" x14ac:dyDescent="0.25">
      <c r="A174" s="109" t="s">
        <v>30</v>
      </c>
      <c r="B174" s="124" t="s">
        <v>659</v>
      </c>
      <c r="C174" s="121"/>
      <c r="D174" s="121"/>
      <c r="E174" s="121"/>
    </row>
    <row r="175" spans="1:5" s="79" customFormat="1" ht="73.900000000000006" customHeight="1" x14ac:dyDescent="0.25">
      <c r="A175" s="112"/>
      <c r="B175" s="127" t="s">
        <v>658</v>
      </c>
      <c r="C175" s="122"/>
      <c r="D175" s="122"/>
      <c r="E175" s="122"/>
    </row>
    <row r="176" spans="1:5" s="79" customFormat="1" ht="18" customHeight="1" x14ac:dyDescent="0.25">
      <c r="A176" s="212" t="s">
        <v>31</v>
      </c>
      <c r="B176" s="105" t="s">
        <v>657</v>
      </c>
      <c r="C176" s="214">
        <f>+'BPU Travaux'!C176</f>
        <v>0</v>
      </c>
      <c r="D176" s="214"/>
      <c r="E176" s="216">
        <f t="shared" ref="E176:E193" si="11">D176*C176</f>
        <v>0</v>
      </c>
    </row>
    <row r="177" spans="1:5" s="79" customFormat="1" ht="18" customHeight="1" x14ac:dyDescent="0.25">
      <c r="A177" s="213"/>
      <c r="B177" s="80" t="s">
        <v>6</v>
      </c>
      <c r="C177" s="224"/>
      <c r="D177" s="224"/>
      <c r="E177" s="234">
        <f t="shared" si="11"/>
        <v>0</v>
      </c>
    </row>
    <row r="178" spans="1:5" s="79" customFormat="1" ht="18" customHeight="1" x14ac:dyDescent="0.25">
      <c r="A178" s="212" t="s">
        <v>32</v>
      </c>
      <c r="B178" s="105" t="s">
        <v>656</v>
      </c>
      <c r="C178" s="214">
        <f>+'BPU Travaux'!C178</f>
        <v>0</v>
      </c>
      <c r="D178" s="214"/>
      <c r="E178" s="216">
        <f t="shared" si="11"/>
        <v>0</v>
      </c>
    </row>
    <row r="179" spans="1:5" s="79" customFormat="1" ht="18" customHeight="1" x14ac:dyDescent="0.25">
      <c r="A179" s="213"/>
      <c r="B179" s="80" t="s">
        <v>6</v>
      </c>
      <c r="C179" s="224"/>
      <c r="D179" s="224"/>
      <c r="E179" s="234">
        <f t="shared" si="11"/>
        <v>0</v>
      </c>
    </row>
    <row r="180" spans="1:5" s="79" customFormat="1" ht="18" customHeight="1" x14ac:dyDescent="0.25">
      <c r="A180" s="212" t="s">
        <v>33</v>
      </c>
      <c r="B180" s="105" t="s">
        <v>655</v>
      </c>
      <c r="C180" s="214">
        <f>+'BPU Travaux'!C180</f>
        <v>0</v>
      </c>
      <c r="D180" s="214"/>
      <c r="E180" s="216">
        <f t="shared" si="11"/>
        <v>0</v>
      </c>
    </row>
    <row r="181" spans="1:5" s="79" customFormat="1" ht="18" customHeight="1" x14ac:dyDescent="0.25">
      <c r="A181" s="213"/>
      <c r="B181" s="80" t="s">
        <v>645</v>
      </c>
      <c r="C181" s="224"/>
      <c r="D181" s="224"/>
      <c r="E181" s="234">
        <f t="shared" si="11"/>
        <v>0</v>
      </c>
    </row>
    <row r="182" spans="1:5" s="79" customFormat="1" ht="18" customHeight="1" x14ac:dyDescent="0.25">
      <c r="A182" s="212" t="s">
        <v>34</v>
      </c>
      <c r="B182" s="105" t="s">
        <v>654</v>
      </c>
      <c r="C182" s="214">
        <f>+'BPU Travaux'!C182</f>
        <v>0</v>
      </c>
      <c r="D182" s="214"/>
      <c r="E182" s="216">
        <f t="shared" si="11"/>
        <v>0</v>
      </c>
    </row>
    <row r="183" spans="1:5" s="79" customFormat="1" ht="18" customHeight="1" x14ac:dyDescent="0.25">
      <c r="A183" s="213"/>
      <c r="B183" s="80" t="s">
        <v>645</v>
      </c>
      <c r="C183" s="224"/>
      <c r="D183" s="224"/>
      <c r="E183" s="234">
        <f t="shared" si="11"/>
        <v>0</v>
      </c>
    </row>
    <row r="184" spans="1:5" s="79" customFormat="1" ht="18" customHeight="1" x14ac:dyDescent="0.25">
      <c r="A184" s="212" t="s">
        <v>653</v>
      </c>
      <c r="B184" s="105" t="s">
        <v>652</v>
      </c>
      <c r="C184" s="214">
        <f>+'BPU Travaux'!C184</f>
        <v>0</v>
      </c>
      <c r="D184" s="214"/>
      <c r="E184" s="216">
        <f t="shared" si="11"/>
        <v>0</v>
      </c>
    </row>
    <row r="185" spans="1:5" s="79" customFormat="1" ht="18" customHeight="1" x14ac:dyDescent="0.25">
      <c r="A185" s="213"/>
      <c r="B185" s="80" t="s">
        <v>645</v>
      </c>
      <c r="C185" s="224"/>
      <c r="D185" s="224"/>
      <c r="E185" s="234">
        <f t="shared" si="11"/>
        <v>0</v>
      </c>
    </row>
    <row r="186" spans="1:5" s="79" customFormat="1" ht="18" customHeight="1" x14ac:dyDescent="0.25">
      <c r="A186" s="212" t="s">
        <v>651</v>
      </c>
      <c r="B186" s="105" t="s">
        <v>650</v>
      </c>
      <c r="C186" s="214">
        <f>+'BPU Travaux'!C186</f>
        <v>0</v>
      </c>
      <c r="D186" s="214"/>
      <c r="E186" s="216">
        <f t="shared" si="11"/>
        <v>0</v>
      </c>
    </row>
    <row r="187" spans="1:5" s="79" customFormat="1" ht="18" customHeight="1" x14ac:dyDescent="0.25">
      <c r="A187" s="213"/>
      <c r="B187" s="80" t="s">
        <v>645</v>
      </c>
      <c r="C187" s="224"/>
      <c r="D187" s="224"/>
      <c r="E187" s="234">
        <f t="shared" si="11"/>
        <v>0</v>
      </c>
    </row>
    <row r="188" spans="1:5" s="79" customFormat="1" ht="18" customHeight="1" x14ac:dyDescent="0.25">
      <c r="A188" s="212" t="s">
        <v>649</v>
      </c>
      <c r="B188" s="105" t="s">
        <v>648</v>
      </c>
      <c r="C188" s="214">
        <f>+'BPU Travaux'!C188</f>
        <v>0</v>
      </c>
      <c r="D188" s="214"/>
      <c r="E188" s="216">
        <f t="shared" si="11"/>
        <v>0</v>
      </c>
    </row>
    <row r="189" spans="1:5" s="79" customFormat="1" ht="18" customHeight="1" x14ac:dyDescent="0.25">
      <c r="A189" s="213"/>
      <c r="B189" s="80" t="s">
        <v>645</v>
      </c>
      <c r="C189" s="224"/>
      <c r="D189" s="224"/>
      <c r="E189" s="234">
        <f t="shared" si="11"/>
        <v>0</v>
      </c>
    </row>
    <row r="190" spans="1:5" s="79" customFormat="1" ht="18" customHeight="1" x14ac:dyDescent="0.25">
      <c r="A190" s="212" t="s">
        <v>647</v>
      </c>
      <c r="B190" s="105" t="s">
        <v>646</v>
      </c>
      <c r="C190" s="214">
        <f>+'BPU Travaux'!C190</f>
        <v>0</v>
      </c>
      <c r="D190" s="214"/>
      <c r="E190" s="216">
        <f t="shared" si="11"/>
        <v>0</v>
      </c>
    </row>
    <row r="191" spans="1:5" s="79" customFormat="1" ht="18" customHeight="1" x14ac:dyDescent="0.25">
      <c r="A191" s="213"/>
      <c r="B191" s="80" t="s">
        <v>645</v>
      </c>
      <c r="C191" s="224"/>
      <c r="D191" s="224"/>
      <c r="E191" s="234">
        <f t="shared" si="11"/>
        <v>0</v>
      </c>
    </row>
    <row r="192" spans="1:5" s="79" customFormat="1" ht="18" customHeight="1" x14ac:dyDescent="0.25">
      <c r="A192" s="212" t="s">
        <v>644</v>
      </c>
      <c r="B192" s="105" t="s">
        <v>643</v>
      </c>
      <c r="C192" s="214">
        <f>+'BPU Travaux'!C192</f>
        <v>0</v>
      </c>
      <c r="D192" s="214"/>
      <c r="E192" s="216">
        <f t="shared" si="11"/>
        <v>0</v>
      </c>
    </row>
    <row r="193" spans="1:5" s="79" customFormat="1" ht="18" customHeight="1" x14ac:dyDescent="0.25">
      <c r="A193" s="213"/>
      <c r="B193" s="80" t="s">
        <v>6</v>
      </c>
      <c r="C193" s="224"/>
      <c r="D193" s="224"/>
      <c r="E193" s="234">
        <f t="shared" si="11"/>
        <v>0</v>
      </c>
    </row>
    <row r="194" spans="1:5" s="79" customFormat="1" ht="18" customHeight="1" x14ac:dyDescent="0.25">
      <c r="A194" s="109" t="s">
        <v>35</v>
      </c>
      <c r="B194" s="138" t="s">
        <v>642</v>
      </c>
      <c r="C194" s="115"/>
      <c r="D194" s="115"/>
      <c r="E194" s="115"/>
    </row>
    <row r="195" spans="1:5" s="79" customFormat="1" ht="33.75" x14ac:dyDescent="0.25">
      <c r="A195" s="212" t="s">
        <v>641</v>
      </c>
      <c r="B195" s="138" t="s">
        <v>640</v>
      </c>
      <c r="C195" s="214">
        <f>+'BPU Travaux'!C195</f>
        <v>0</v>
      </c>
      <c r="D195" s="214"/>
      <c r="E195" s="216">
        <f t="shared" ref="E195:E199" si="12">D195*C195</f>
        <v>0</v>
      </c>
    </row>
    <row r="196" spans="1:5" s="79" customFormat="1" ht="35.25" customHeight="1" x14ac:dyDescent="0.25">
      <c r="A196" s="213"/>
      <c r="B196" s="80" t="s">
        <v>12</v>
      </c>
      <c r="C196" s="224"/>
      <c r="D196" s="224"/>
      <c r="E196" s="234">
        <f t="shared" si="12"/>
        <v>0</v>
      </c>
    </row>
    <row r="197" spans="1:5" s="79" customFormat="1" ht="18" customHeight="1" x14ac:dyDescent="0.25">
      <c r="A197" s="212" t="s">
        <v>639</v>
      </c>
      <c r="B197" s="138" t="s">
        <v>638</v>
      </c>
      <c r="C197" s="214">
        <f>+'BPU Travaux'!C197</f>
        <v>0</v>
      </c>
      <c r="D197" s="214"/>
      <c r="E197" s="216">
        <f t="shared" si="12"/>
        <v>0</v>
      </c>
    </row>
    <row r="198" spans="1:5" s="79" customFormat="1" ht="45" x14ac:dyDescent="0.25">
      <c r="A198" s="218"/>
      <c r="B198" s="82" t="s">
        <v>637</v>
      </c>
      <c r="C198" s="224"/>
      <c r="D198" s="224"/>
      <c r="E198" s="234">
        <f t="shared" si="12"/>
        <v>0</v>
      </c>
    </row>
    <row r="199" spans="1:5" s="79" customFormat="1" ht="19.899999999999999" customHeight="1" x14ac:dyDescent="0.25">
      <c r="A199" s="213"/>
      <c r="B199" s="80" t="s">
        <v>12</v>
      </c>
      <c r="C199" s="224"/>
      <c r="D199" s="224"/>
      <c r="E199" s="217">
        <f t="shared" si="12"/>
        <v>0</v>
      </c>
    </row>
    <row r="200" spans="1:5" s="79" customFormat="1" ht="18" customHeight="1" x14ac:dyDescent="0.25">
      <c r="A200" s="93" t="s">
        <v>36</v>
      </c>
      <c r="B200" s="96" t="s">
        <v>636</v>
      </c>
      <c r="C200" s="115"/>
      <c r="D200" s="115"/>
      <c r="E200" s="115"/>
    </row>
    <row r="201" spans="1:5" s="79" customFormat="1" x14ac:dyDescent="0.25">
      <c r="A201" s="212" t="s">
        <v>37</v>
      </c>
      <c r="B201" s="94" t="s">
        <v>635</v>
      </c>
      <c r="C201" s="214">
        <f>+'BPU Travaux'!C201</f>
        <v>0</v>
      </c>
      <c r="D201" s="214"/>
      <c r="E201" s="216">
        <f t="shared" ref="E201:E221" si="13">D201*C201</f>
        <v>0</v>
      </c>
    </row>
    <row r="202" spans="1:5" s="79" customFormat="1" ht="45" x14ac:dyDescent="0.25">
      <c r="A202" s="218"/>
      <c r="B202" s="82" t="s">
        <v>634</v>
      </c>
      <c r="C202" s="224"/>
      <c r="D202" s="224"/>
      <c r="E202" s="234">
        <f t="shared" si="13"/>
        <v>0</v>
      </c>
    </row>
    <row r="203" spans="1:5" s="79" customFormat="1" ht="19.899999999999999" customHeight="1" x14ac:dyDescent="0.25">
      <c r="A203" s="213"/>
      <c r="B203" s="80" t="s">
        <v>12</v>
      </c>
      <c r="C203" s="224"/>
      <c r="D203" s="224"/>
      <c r="E203" s="217">
        <f t="shared" si="13"/>
        <v>0</v>
      </c>
    </row>
    <row r="204" spans="1:5" s="79" customFormat="1" x14ac:dyDescent="0.25">
      <c r="A204" s="212" t="s">
        <v>38</v>
      </c>
      <c r="B204" s="84" t="s">
        <v>39</v>
      </c>
      <c r="C204" s="214">
        <f>+'BPU Travaux'!C204</f>
        <v>0</v>
      </c>
      <c r="D204" s="214"/>
      <c r="E204" s="216">
        <f t="shared" si="13"/>
        <v>0</v>
      </c>
    </row>
    <row r="205" spans="1:5" s="79" customFormat="1" ht="33.75" x14ac:dyDescent="0.25">
      <c r="A205" s="218"/>
      <c r="B205" s="82" t="s">
        <v>633</v>
      </c>
      <c r="C205" s="224"/>
      <c r="D205" s="224"/>
      <c r="E205" s="234">
        <f t="shared" si="13"/>
        <v>0</v>
      </c>
    </row>
    <row r="206" spans="1:5" s="79" customFormat="1" ht="19.899999999999999" customHeight="1" x14ac:dyDescent="0.25">
      <c r="A206" s="213"/>
      <c r="B206" s="80" t="s">
        <v>12</v>
      </c>
      <c r="C206" s="224"/>
      <c r="D206" s="224"/>
      <c r="E206" s="217">
        <f t="shared" si="13"/>
        <v>0</v>
      </c>
    </row>
    <row r="207" spans="1:5" s="79" customFormat="1" x14ac:dyDescent="0.25">
      <c r="A207" s="212" t="s">
        <v>40</v>
      </c>
      <c r="B207" s="84" t="s">
        <v>41</v>
      </c>
      <c r="C207" s="214">
        <f>+'BPU Travaux'!C207</f>
        <v>0</v>
      </c>
      <c r="D207" s="214"/>
      <c r="E207" s="216">
        <f t="shared" si="13"/>
        <v>0</v>
      </c>
    </row>
    <row r="208" spans="1:5" s="79" customFormat="1" ht="33.75" x14ac:dyDescent="0.25">
      <c r="A208" s="218"/>
      <c r="B208" s="82" t="s">
        <v>632</v>
      </c>
      <c r="C208" s="224"/>
      <c r="D208" s="224"/>
      <c r="E208" s="234">
        <f t="shared" si="13"/>
        <v>0</v>
      </c>
    </row>
    <row r="209" spans="1:5" s="79" customFormat="1" ht="19.899999999999999" customHeight="1" x14ac:dyDescent="0.25">
      <c r="A209" s="213"/>
      <c r="B209" s="80" t="s">
        <v>12</v>
      </c>
      <c r="C209" s="224"/>
      <c r="D209" s="224"/>
      <c r="E209" s="217">
        <f t="shared" si="13"/>
        <v>0</v>
      </c>
    </row>
    <row r="210" spans="1:5" s="79" customFormat="1" ht="18" customHeight="1" x14ac:dyDescent="0.25">
      <c r="A210" s="212" t="s">
        <v>911</v>
      </c>
      <c r="B210" s="118" t="s">
        <v>912</v>
      </c>
      <c r="C210" s="214">
        <f>+'BPU Travaux'!C206</f>
        <v>0</v>
      </c>
      <c r="D210" s="214"/>
      <c r="E210" s="216">
        <f t="shared" si="13"/>
        <v>0</v>
      </c>
    </row>
    <row r="211" spans="1:5" s="79" customFormat="1" ht="18" customHeight="1" x14ac:dyDescent="0.25">
      <c r="A211" s="213"/>
      <c r="B211" s="80" t="s">
        <v>12</v>
      </c>
      <c r="C211" s="224"/>
      <c r="D211" s="215"/>
      <c r="E211" s="217">
        <f t="shared" si="13"/>
        <v>0</v>
      </c>
    </row>
    <row r="212" spans="1:5" s="79" customFormat="1" x14ac:dyDescent="0.25">
      <c r="A212" s="212" t="s">
        <v>42</v>
      </c>
      <c r="B212" s="84" t="s">
        <v>43</v>
      </c>
      <c r="C212" s="214">
        <f>+'BPU Travaux'!C212</f>
        <v>0</v>
      </c>
      <c r="D212" s="214"/>
      <c r="E212" s="216">
        <f t="shared" si="13"/>
        <v>0</v>
      </c>
    </row>
    <row r="213" spans="1:5" s="79" customFormat="1" ht="33.75" x14ac:dyDescent="0.25">
      <c r="A213" s="218"/>
      <c r="B213" s="82" t="s">
        <v>631</v>
      </c>
      <c r="C213" s="224"/>
      <c r="D213" s="224"/>
      <c r="E213" s="234">
        <f t="shared" si="13"/>
        <v>0</v>
      </c>
    </row>
    <row r="214" spans="1:5" s="79" customFormat="1" ht="19.899999999999999" customHeight="1" x14ac:dyDescent="0.25">
      <c r="A214" s="213"/>
      <c r="B214" s="80" t="s">
        <v>12</v>
      </c>
      <c r="C214" s="224"/>
      <c r="D214" s="224"/>
      <c r="E214" s="217">
        <f t="shared" si="13"/>
        <v>0</v>
      </c>
    </row>
    <row r="215" spans="1:5" s="79" customFormat="1" ht="18" customHeight="1" x14ac:dyDescent="0.25">
      <c r="A215" s="212" t="s">
        <v>913</v>
      </c>
      <c r="B215" s="118" t="s">
        <v>914</v>
      </c>
      <c r="C215" s="214">
        <f>+'BPU Travaux'!C211</f>
        <v>0</v>
      </c>
      <c r="D215" s="214"/>
      <c r="E215" s="216">
        <f t="shared" si="13"/>
        <v>0</v>
      </c>
    </row>
    <row r="216" spans="1:5" s="79" customFormat="1" ht="18" customHeight="1" x14ac:dyDescent="0.25">
      <c r="A216" s="213"/>
      <c r="B216" s="80" t="s">
        <v>12</v>
      </c>
      <c r="C216" s="224"/>
      <c r="D216" s="215"/>
      <c r="E216" s="217">
        <f t="shared" si="13"/>
        <v>0</v>
      </c>
    </row>
    <row r="217" spans="1:5" s="79" customFormat="1" x14ac:dyDescent="0.25">
      <c r="A217" s="212" t="s">
        <v>44</v>
      </c>
      <c r="B217" s="84" t="s">
        <v>630</v>
      </c>
      <c r="C217" s="214">
        <f>+'BPU Travaux'!C217</f>
        <v>0</v>
      </c>
      <c r="D217" s="214"/>
      <c r="E217" s="216">
        <f t="shared" si="13"/>
        <v>0</v>
      </c>
    </row>
    <row r="218" spans="1:5" s="79" customFormat="1" ht="22.5" x14ac:dyDescent="0.25">
      <c r="A218" s="218"/>
      <c r="B218" s="82" t="s">
        <v>629</v>
      </c>
      <c r="C218" s="224"/>
      <c r="D218" s="224"/>
      <c r="E218" s="234">
        <f t="shared" si="13"/>
        <v>0</v>
      </c>
    </row>
    <row r="219" spans="1:5" s="79" customFormat="1" ht="19.899999999999999" customHeight="1" x14ac:dyDescent="0.25">
      <c r="A219" s="213"/>
      <c r="B219" s="80" t="s">
        <v>12</v>
      </c>
      <c r="C219" s="224"/>
      <c r="D219" s="215"/>
      <c r="E219" s="217">
        <f t="shared" si="13"/>
        <v>0</v>
      </c>
    </row>
    <row r="220" spans="1:5" s="79" customFormat="1" ht="18" customHeight="1" x14ac:dyDescent="0.25">
      <c r="A220" s="212" t="s">
        <v>915</v>
      </c>
      <c r="B220" s="193" t="s">
        <v>916</v>
      </c>
      <c r="C220" s="214">
        <f>+'BPU Travaux'!C216</f>
        <v>0</v>
      </c>
      <c r="D220" s="214"/>
      <c r="E220" s="216">
        <f t="shared" si="13"/>
        <v>0</v>
      </c>
    </row>
    <row r="221" spans="1:5" s="79" customFormat="1" ht="18" customHeight="1" x14ac:dyDescent="0.25">
      <c r="A221" s="213"/>
      <c r="B221" s="80" t="s">
        <v>12</v>
      </c>
      <c r="C221" s="215"/>
      <c r="D221" s="215"/>
      <c r="E221" s="217">
        <f t="shared" si="13"/>
        <v>0</v>
      </c>
    </row>
    <row r="222" spans="1:5" s="79" customFormat="1" ht="18" customHeight="1" x14ac:dyDescent="0.25">
      <c r="A222" s="91" t="s">
        <v>45</v>
      </c>
      <c r="B222" s="192" t="s">
        <v>46</v>
      </c>
      <c r="C222" s="115"/>
      <c r="D222" s="115"/>
      <c r="E222" s="115"/>
    </row>
    <row r="223" spans="1:5" s="79" customFormat="1" ht="45" x14ac:dyDescent="0.25">
      <c r="A223" s="212" t="s">
        <v>47</v>
      </c>
      <c r="B223" s="138" t="s">
        <v>628</v>
      </c>
      <c r="C223" s="214">
        <f>+'BPU Travaux'!C223</f>
        <v>0</v>
      </c>
      <c r="D223" s="214"/>
      <c r="E223" s="216">
        <f t="shared" ref="E223:E228" si="14">D223*C223</f>
        <v>0</v>
      </c>
    </row>
    <row r="224" spans="1:5" s="79" customFormat="1" ht="30" customHeight="1" x14ac:dyDescent="0.25">
      <c r="A224" s="213"/>
      <c r="B224" s="80" t="s">
        <v>68</v>
      </c>
      <c r="C224" s="224"/>
      <c r="D224" s="224"/>
      <c r="E224" s="234">
        <f t="shared" si="14"/>
        <v>0</v>
      </c>
    </row>
    <row r="225" spans="1:5" s="79" customFormat="1" ht="56.25" x14ac:dyDescent="0.25">
      <c r="A225" s="212" t="s">
        <v>48</v>
      </c>
      <c r="B225" s="138" t="s">
        <v>627</v>
      </c>
      <c r="C225" s="214">
        <f>+'BPU Travaux'!C225</f>
        <v>0</v>
      </c>
      <c r="D225" s="214"/>
      <c r="E225" s="216">
        <f t="shared" si="14"/>
        <v>0</v>
      </c>
    </row>
    <row r="226" spans="1:5" s="79" customFormat="1" ht="30" customHeight="1" x14ac:dyDescent="0.25">
      <c r="A226" s="213"/>
      <c r="B226" s="80" t="s">
        <v>68</v>
      </c>
      <c r="C226" s="224"/>
      <c r="D226" s="224"/>
      <c r="E226" s="234">
        <f t="shared" si="14"/>
        <v>0</v>
      </c>
    </row>
    <row r="227" spans="1:5" s="79" customFormat="1" ht="45" x14ac:dyDescent="0.25">
      <c r="A227" s="212" t="s">
        <v>49</v>
      </c>
      <c r="B227" s="138" t="s">
        <v>626</v>
      </c>
      <c r="C227" s="214">
        <f>+'BPU Travaux'!C227</f>
        <v>0</v>
      </c>
      <c r="D227" s="214"/>
      <c r="E227" s="216">
        <f t="shared" si="14"/>
        <v>0</v>
      </c>
    </row>
    <row r="228" spans="1:5" s="79" customFormat="1" ht="30" customHeight="1" x14ac:dyDescent="0.25">
      <c r="A228" s="213"/>
      <c r="B228" s="80" t="s">
        <v>68</v>
      </c>
      <c r="C228" s="224"/>
      <c r="D228" s="215"/>
      <c r="E228" s="217">
        <f t="shared" si="14"/>
        <v>0</v>
      </c>
    </row>
    <row r="229" spans="1:5" s="79" customFormat="1" ht="18" customHeight="1" x14ac:dyDescent="0.25">
      <c r="A229" s="93" t="s">
        <v>50</v>
      </c>
      <c r="B229" s="96" t="s">
        <v>51</v>
      </c>
      <c r="C229" s="115"/>
      <c r="D229" s="115"/>
      <c r="E229" s="115"/>
    </row>
    <row r="230" spans="1:5" s="79" customFormat="1" x14ac:dyDescent="0.25">
      <c r="A230" s="212" t="s">
        <v>52</v>
      </c>
      <c r="B230" s="84" t="s">
        <v>53</v>
      </c>
      <c r="C230" s="214">
        <f>+'BPU Travaux'!C230</f>
        <v>0</v>
      </c>
      <c r="D230" s="214"/>
      <c r="E230" s="216">
        <f t="shared" ref="E230:E232" si="15">D230*C230</f>
        <v>0</v>
      </c>
    </row>
    <row r="231" spans="1:5" s="79" customFormat="1" ht="45" x14ac:dyDescent="0.25">
      <c r="A231" s="218"/>
      <c r="B231" s="82" t="s">
        <v>625</v>
      </c>
      <c r="C231" s="224"/>
      <c r="D231" s="224"/>
      <c r="E231" s="234">
        <f t="shared" si="15"/>
        <v>0</v>
      </c>
    </row>
    <row r="232" spans="1:5" s="79" customFormat="1" ht="30" customHeight="1" x14ac:dyDescent="0.25">
      <c r="A232" s="213"/>
      <c r="B232" s="80" t="s">
        <v>68</v>
      </c>
      <c r="C232" s="224"/>
      <c r="D232" s="215"/>
      <c r="E232" s="217">
        <f t="shared" si="15"/>
        <v>0</v>
      </c>
    </row>
    <row r="233" spans="1:5" s="79" customFormat="1" x14ac:dyDescent="0.25">
      <c r="A233" s="77" t="s">
        <v>54</v>
      </c>
      <c r="B233" s="124" t="s">
        <v>55</v>
      </c>
      <c r="C233" s="122"/>
      <c r="D233" s="122"/>
      <c r="E233" s="122"/>
    </row>
    <row r="234" spans="1:5" s="79" customFormat="1" ht="45" x14ac:dyDescent="0.25">
      <c r="A234" s="112"/>
      <c r="B234" s="127" t="s">
        <v>624</v>
      </c>
      <c r="C234" s="122"/>
      <c r="D234" s="122"/>
      <c r="E234" s="122"/>
    </row>
    <row r="235" spans="1:5" s="79" customFormat="1" ht="18" customHeight="1" x14ac:dyDescent="0.25">
      <c r="A235" s="212" t="s">
        <v>56</v>
      </c>
      <c r="B235" s="105" t="s">
        <v>623</v>
      </c>
      <c r="C235" s="214">
        <f>+'BPU Travaux'!C235</f>
        <v>0</v>
      </c>
      <c r="D235" s="214"/>
      <c r="E235" s="216">
        <f t="shared" ref="E235:E252" si="16">D235*C235</f>
        <v>0</v>
      </c>
    </row>
    <row r="236" spans="1:5" s="79" customFormat="1" ht="18" customHeight="1" x14ac:dyDescent="0.25">
      <c r="A236" s="213"/>
      <c r="B236" s="80" t="s">
        <v>68</v>
      </c>
      <c r="C236" s="224"/>
      <c r="D236" s="215"/>
      <c r="E236" s="217">
        <f t="shared" si="16"/>
        <v>0</v>
      </c>
    </row>
    <row r="237" spans="1:5" s="79" customFormat="1" ht="18" customHeight="1" x14ac:dyDescent="0.25">
      <c r="A237" s="212" t="s">
        <v>907</v>
      </c>
      <c r="B237" s="118" t="s">
        <v>908</v>
      </c>
      <c r="C237" s="214">
        <f>+'BPU Travaux'!C235</f>
        <v>0</v>
      </c>
      <c r="D237" s="214"/>
      <c r="E237" s="216">
        <f t="shared" si="16"/>
        <v>0</v>
      </c>
    </row>
    <row r="238" spans="1:5" s="79" customFormat="1" ht="18" customHeight="1" x14ac:dyDescent="0.25">
      <c r="A238" s="213"/>
      <c r="B238" s="80" t="s">
        <v>68</v>
      </c>
      <c r="C238" s="224"/>
      <c r="D238" s="215"/>
      <c r="E238" s="217">
        <f t="shared" si="16"/>
        <v>0</v>
      </c>
    </row>
    <row r="239" spans="1:5" s="79" customFormat="1" ht="18" customHeight="1" x14ac:dyDescent="0.25">
      <c r="A239" s="212" t="s">
        <v>57</v>
      </c>
      <c r="B239" s="105" t="s">
        <v>718</v>
      </c>
      <c r="C239" s="214">
        <f>+'BPU Travaux'!C239</f>
        <v>0</v>
      </c>
      <c r="D239" s="214"/>
      <c r="E239" s="216">
        <f t="shared" si="16"/>
        <v>0</v>
      </c>
    </row>
    <row r="240" spans="1:5" s="79" customFormat="1" ht="18" customHeight="1" x14ac:dyDescent="0.25">
      <c r="A240" s="213"/>
      <c r="B240" s="80" t="s">
        <v>68</v>
      </c>
      <c r="C240" s="224"/>
      <c r="D240" s="215"/>
      <c r="E240" s="217">
        <f t="shared" si="16"/>
        <v>0</v>
      </c>
    </row>
    <row r="241" spans="1:5" s="79" customFormat="1" ht="18" customHeight="1" x14ac:dyDescent="0.25">
      <c r="A241" s="212" t="s">
        <v>905</v>
      </c>
      <c r="B241" s="118" t="s">
        <v>906</v>
      </c>
      <c r="C241" s="214">
        <f>+'BPU Travaux'!C241</f>
        <v>0</v>
      </c>
      <c r="D241" s="214"/>
      <c r="E241" s="216">
        <f t="shared" si="16"/>
        <v>0</v>
      </c>
    </row>
    <row r="242" spans="1:5" s="79" customFormat="1" ht="18" customHeight="1" x14ac:dyDescent="0.25">
      <c r="A242" s="213"/>
      <c r="B242" s="80" t="s">
        <v>68</v>
      </c>
      <c r="C242" s="224"/>
      <c r="D242" s="215"/>
      <c r="E242" s="217">
        <f t="shared" si="16"/>
        <v>0</v>
      </c>
    </row>
    <row r="243" spans="1:5" s="79" customFormat="1" ht="18" customHeight="1" x14ac:dyDescent="0.25">
      <c r="A243" s="212" t="s">
        <v>58</v>
      </c>
      <c r="B243" s="105" t="s">
        <v>59</v>
      </c>
      <c r="C243" s="214">
        <f>+'BPU Travaux'!C243</f>
        <v>0</v>
      </c>
      <c r="D243" s="214"/>
      <c r="E243" s="216">
        <f t="shared" si="16"/>
        <v>0</v>
      </c>
    </row>
    <row r="244" spans="1:5" s="79" customFormat="1" ht="18" customHeight="1" x14ac:dyDescent="0.25">
      <c r="A244" s="213"/>
      <c r="B244" s="80" t="s">
        <v>68</v>
      </c>
      <c r="C244" s="224"/>
      <c r="D244" s="215"/>
      <c r="E244" s="217">
        <f t="shared" si="16"/>
        <v>0</v>
      </c>
    </row>
    <row r="245" spans="1:5" s="79" customFormat="1" ht="18" customHeight="1" x14ac:dyDescent="0.25">
      <c r="A245" s="212" t="s">
        <v>909</v>
      </c>
      <c r="B245" s="118" t="s">
        <v>910</v>
      </c>
      <c r="C245" s="214">
        <f>+'BPU Travaux'!C247</f>
        <v>0</v>
      </c>
      <c r="D245" s="214"/>
      <c r="E245" s="216">
        <f t="shared" si="16"/>
        <v>0</v>
      </c>
    </row>
    <row r="246" spans="1:5" s="79" customFormat="1" ht="18" customHeight="1" x14ac:dyDescent="0.25">
      <c r="A246" s="213"/>
      <c r="B246" s="80" t="s">
        <v>68</v>
      </c>
      <c r="C246" s="224"/>
      <c r="D246" s="215"/>
      <c r="E246" s="217">
        <f t="shared" si="16"/>
        <v>0</v>
      </c>
    </row>
    <row r="247" spans="1:5" x14ac:dyDescent="0.25">
      <c r="A247" s="212" t="s">
        <v>60</v>
      </c>
      <c r="B247" s="84" t="s">
        <v>622</v>
      </c>
      <c r="C247" s="214">
        <f>+'BPU Travaux'!C247</f>
        <v>0</v>
      </c>
      <c r="D247" s="214"/>
      <c r="E247" s="216">
        <f t="shared" si="16"/>
        <v>0</v>
      </c>
    </row>
    <row r="248" spans="1:5" ht="45" x14ac:dyDescent="0.25">
      <c r="A248" s="218"/>
      <c r="B248" s="82" t="s">
        <v>621</v>
      </c>
      <c r="C248" s="224"/>
      <c r="D248" s="224"/>
      <c r="E248" s="234">
        <f t="shared" si="16"/>
        <v>0</v>
      </c>
    </row>
    <row r="249" spans="1:5" ht="18" customHeight="1" x14ac:dyDescent="0.25">
      <c r="A249" s="213"/>
      <c r="B249" s="80" t="s">
        <v>68</v>
      </c>
      <c r="C249" s="224"/>
      <c r="D249" s="215"/>
      <c r="E249" s="217">
        <f t="shared" si="16"/>
        <v>0</v>
      </c>
    </row>
    <row r="250" spans="1:5" x14ac:dyDescent="0.25">
      <c r="A250" s="212" t="s">
        <v>62</v>
      </c>
      <c r="B250" s="84" t="s">
        <v>620</v>
      </c>
      <c r="C250" s="214">
        <f>+'BPU Travaux'!C250</f>
        <v>0</v>
      </c>
      <c r="D250" s="214"/>
      <c r="E250" s="216">
        <f t="shared" si="16"/>
        <v>0</v>
      </c>
    </row>
    <row r="251" spans="1:5" ht="33.75" x14ac:dyDescent="0.25">
      <c r="A251" s="218"/>
      <c r="B251" s="82" t="s">
        <v>619</v>
      </c>
      <c r="C251" s="224"/>
      <c r="D251" s="224"/>
      <c r="E251" s="234">
        <f t="shared" si="16"/>
        <v>0</v>
      </c>
    </row>
    <row r="252" spans="1:5" ht="18" customHeight="1" x14ac:dyDescent="0.25">
      <c r="A252" s="213"/>
      <c r="B252" s="80" t="s">
        <v>68</v>
      </c>
      <c r="C252" s="224"/>
      <c r="D252" s="215"/>
      <c r="E252" s="217">
        <f t="shared" si="16"/>
        <v>0</v>
      </c>
    </row>
    <row r="253" spans="1:5" s="79" customFormat="1" ht="18" customHeight="1" x14ac:dyDescent="0.25">
      <c r="A253" s="86" t="s">
        <v>65</v>
      </c>
      <c r="B253" s="96" t="s">
        <v>71</v>
      </c>
      <c r="C253" s="115"/>
      <c r="D253" s="115"/>
      <c r="E253" s="115"/>
    </row>
    <row r="254" spans="1:5" s="79" customFormat="1" ht="22.5" x14ac:dyDescent="0.25">
      <c r="A254" s="212" t="s">
        <v>618</v>
      </c>
      <c r="B254" s="137" t="s">
        <v>72</v>
      </c>
      <c r="C254" s="214">
        <f>+'BPU Travaux'!C254</f>
        <v>0</v>
      </c>
      <c r="D254" s="214"/>
      <c r="E254" s="216">
        <f t="shared" ref="E254:E275" si="17">D254*C254</f>
        <v>0</v>
      </c>
    </row>
    <row r="255" spans="1:5" s="79" customFormat="1" ht="18" customHeight="1" x14ac:dyDescent="0.25">
      <c r="A255" s="213"/>
      <c r="B255" s="80" t="s">
        <v>68</v>
      </c>
      <c r="C255" s="224"/>
      <c r="D255" s="215"/>
      <c r="E255" s="217">
        <f t="shared" si="17"/>
        <v>0</v>
      </c>
    </row>
    <row r="256" spans="1:5" s="79" customFormat="1" ht="22.5" x14ac:dyDescent="0.25">
      <c r="A256" s="212" t="s">
        <v>617</v>
      </c>
      <c r="B256" s="137" t="s">
        <v>616</v>
      </c>
      <c r="C256" s="214">
        <f>+'BPU Travaux'!C256</f>
        <v>0</v>
      </c>
      <c r="D256" s="214"/>
      <c r="E256" s="216">
        <f t="shared" si="17"/>
        <v>0</v>
      </c>
    </row>
    <row r="257" spans="1:5" s="79" customFormat="1" ht="18" customHeight="1" x14ac:dyDescent="0.25">
      <c r="A257" s="213"/>
      <c r="B257" s="80" t="s">
        <v>68</v>
      </c>
      <c r="C257" s="224"/>
      <c r="D257" s="215"/>
      <c r="E257" s="217">
        <f t="shared" si="17"/>
        <v>0</v>
      </c>
    </row>
    <row r="258" spans="1:5" s="79" customFormat="1" x14ac:dyDescent="0.25">
      <c r="A258" s="77" t="s">
        <v>67</v>
      </c>
      <c r="B258" s="136" t="s">
        <v>61</v>
      </c>
      <c r="C258" s="214">
        <f>+'BPU Travaux'!C258</f>
        <v>0</v>
      </c>
      <c r="D258" s="214"/>
      <c r="E258" s="216">
        <f t="shared" si="17"/>
        <v>0</v>
      </c>
    </row>
    <row r="259" spans="1:5" s="79" customFormat="1" ht="45" x14ac:dyDescent="0.25">
      <c r="A259" s="90"/>
      <c r="B259" s="82" t="s">
        <v>615</v>
      </c>
      <c r="C259" s="224"/>
      <c r="D259" s="224"/>
      <c r="E259" s="234">
        <f t="shared" si="17"/>
        <v>0</v>
      </c>
    </row>
    <row r="260" spans="1:5" s="79" customFormat="1" ht="18" customHeight="1" x14ac:dyDescent="0.25">
      <c r="A260" s="112"/>
      <c r="B260" s="80" t="s">
        <v>6</v>
      </c>
      <c r="C260" s="224"/>
      <c r="D260" s="215"/>
      <c r="E260" s="217">
        <f t="shared" si="17"/>
        <v>0</v>
      </c>
    </row>
    <row r="261" spans="1:5" s="79" customFormat="1" x14ac:dyDescent="0.25">
      <c r="A261" s="77" t="s">
        <v>69</v>
      </c>
      <c r="B261" s="136" t="s">
        <v>63</v>
      </c>
      <c r="C261" s="214">
        <f>+'BPU Travaux'!C261</f>
        <v>0</v>
      </c>
      <c r="D261" s="214"/>
      <c r="E261" s="216">
        <f t="shared" si="17"/>
        <v>0</v>
      </c>
    </row>
    <row r="262" spans="1:5" s="79" customFormat="1" ht="22.5" x14ac:dyDescent="0.25">
      <c r="A262" s="90"/>
      <c r="B262" s="82" t="s">
        <v>64</v>
      </c>
      <c r="C262" s="224"/>
      <c r="D262" s="224"/>
      <c r="E262" s="234">
        <f t="shared" si="17"/>
        <v>0</v>
      </c>
    </row>
    <row r="263" spans="1:5" s="79" customFormat="1" ht="18" customHeight="1" x14ac:dyDescent="0.25">
      <c r="A263" s="112"/>
      <c r="B263" s="80" t="s">
        <v>12</v>
      </c>
      <c r="C263" s="224"/>
      <c r="D263" s="215"/>
      <c r="E263" s="217">
        <f t="shared" si="17"/>
        <v>0</v>
      </c>
    </row>
    <row r="264" spans="1:5" s="79" customFormat="1" x14ac:dyDescent="0.25">
      <c r="A264" s="77" t="s">
        <v>70</v>
      </c>
      <c r="B264" s="136" t="s">
        <v>66</v>
      </c>
      <c r="C264" s="214">
        <f>+'BPU Travaux'!C264</f>
        <v>0</v>
      </c>
      <c r="D264" s="214"/>
      <c r="E264" s="216">
        <f t="shared" si="17"/>
        <v>0</v>
      </c>
    </row>
    <row r="265" spans="1:5" s="79" customFormat="1" ht="56.25" x14ac:dyDescent="0.25">
      <c r="A265" s="90"/>
      <c r="B265" s="82" t="s">
        <v>614</v>
      </c>
      <c r="C265" s="224"/>
      <c r="D265" s="224"/>
      <c r="E265" s="234">
        <f t="shared" si="17"/>
        <v>0</v>
      </c>
    </row>
    <row r="266" spans="1:5" s="79" customFormat="1" ht="18" customHeight="1" x14ac:dyDescent="0.25">
      <c r="A266" s="112"/>
      <c r="B266" s="80" t="s">
        <v>68</v>
      </c>
      <c r="C266" s="224"/>
      <c r="D266" s="215"/>
      <c r="E266" s="217">
        <f t="shared" si="17"/>
        <v>0</v>
      </c>
    </row>
    <row r="267" spans="1:5" s="79" customFormat="1" x14ac:dyDescent="0.25">
      <c r="A267" s="77" t="s">
        <v>613</v>
      </c>
      <c r="B267" s="136" t="s">
        <v>612</v>
      </c>
      <c r="C267" s="214">
        <f>+'BPU Travaux'!C267</f>
        <v>0</v>
      </c>
      <c r="D267" s="214"/>
      <c r="E267" s="216">
        <f t="shared" si="17"/>
        <v>0</v>
      </c>
    </row>
    <row r="268" spans="1:5" s="79" customFormat="1" ht="33.75" x14ac:dyDescent="0.25">
      <c r="A268" s="90"/>
      <c r="B268" s="82" t="s">
        <v>611</v>
      </c>
      <c r="C268" s="224"/>
      <c r="D268" s="224"/>
      <c r="E268" s="234">
        <f t="shared" si="17"/>
        <v>0</v>
      </c>
    </row>
    <row r="269" spans="1:5" s="79" customFormat="1" ht="18" customHeight="1" x14ac:dyDescent="0.25">
      <c r="A269" s="112"/>
      <c r="B269" s="80" t="s">
        <v>68</v>
      </c>
      <c r="C269" s="224"/>
      <c r="D269" s="215"/>
      <c r="E269" s="217">
        <f t="shared" si="17"/>
        <v>0</v>
      </c>
    </row>
    <row r="270" spans="1:5" s="79" customFormat="1" x14ac:dyDescent="0.25">
      <c r="A270" s="77" t="s">
        <v>610</v>
      </c>
      <c r="B270" s="136" t="s">
        <v>609</v>
      </c>
      <c r="C270" s="214">
        <f>+'BPU Travaux'!C270</f>
        <v>0</v>
      </c>
      <c r="D270" s="214"/>
      <c r="E270" s="216">
        <f t="shared" si="17"/>
        <v>0</v>
      </c>
    </row>
    <row r="271" spans="1:5" s="79" customFormat="1" ht="50.45" customHeight="1" x14ac:dyDescent="0.25">
      <c r="A271" s="90"/>
      <c r="B271" s="82" t="s">
        <v>608</v>
      </c>
      <c r="C271" s="224"/>
      <c r="D271" s="224"/>
      <c r="E271" s="234">
        <f t="shared" si="17"/>
        <v>0</v>
      </c>
    </row>
    <row r="272" spans="1:5" s="79" customFormat="1" ht="18" customHeight="1" x14ac:dyDescent="0.25">
      <c r="A272" s="112"/>
      <c r="B272" s="80" t="s">
        <v>68</v>
      </c>
      <c r="C272" s="224"/>
      <c r="D272" s="215"/>
      <c r="E272" s="217">
        <f t="shared" si="17"/>
        <v>0</v>
      </c>
    </row>
    <row r="273" spans="1:5" s="79" customFormat="1" x14ac:dyDescent="0.25">
      <c r="A273" s="109" t="s">
        <v>73</v>
      </c>
      <c r="B273" s="84" t="s">
        <v>607</v>
      </c>
      <c r="C273" s="214">
        <f>+'BPU Travaux'!C273</f>
        <v>0</v>
      </c>
      <c r="D273" s="214"/>
      <c r="E273" s="216">
        <f t="shared" si="17"/>
        <v>0</v>
      </c>
    </row>
    <row r="274" spans="1:5" s="79" customFormat="1" ht="45" x14ac:dyDescent="0.25">
      <c r="A274" s="90"/>
      <c r="B274" s="82" t="s">
        <v>74</v>
      </c>
      <c r="C274" s="224"/>
      <c r="D274" s="224"/>
      <c r="E274" s="234">
        <f t="shared" si="17"/>
        <v>0</v>
      </c>
    </row>
    <row r="275" spans="1:5" s="79" customFormat="1" ht="18" customHeight="1" x14ac:dyDescent="0.25">
      <c r="A275" s="112"/>
      <c r="B275" s="80" t="s">
        <v>6</v>
      </c>
      <c r="C275" s="224"/>
      <c r="D275" s="215"/>
      <c r="E275" s="217">
        <f t="shared" si="17"/>
        <v>0</v>
      </c>
    </row>
    <row r="276" spans="1:5" s="79" customFormat="1" x14ac:dyDescent="0.25">
      <c r="A276" s="109" t="s">
        <v>75</v>
      </c>
      <c r="B276" s="124" t="s">
        <v>606</v>
      </c>
      <c r="C276" s="122"/>
      <c r="D276" s="122"/>
      <c r="E276" s="122"/>
    </row>
    <row r="277" spans="1:5" s="79" customFormat="1" ht="45" x14ac:dyDescent="0.25">
      <c r="A277" s="112"/>
      <c r="B277" s="127" t="s">
        <v>605</v>
      </c>
      <c r="C277" s="122"/>
      <c r="D277" s="122"/>
      <c r="E277" s="122"/>
    </row>
    <row r="278" spans="1:5" s="79" customFormat="1" x14ac:dyDescent="0.25">
      <c r="A278" s="77" t="s">
        <v>604</v>
      </c>
      <c r="B278" s="130" t="s">
        <v>603</v>
      </c>
      <c r="C278" s="214">
        <f>+'BPU Travaux'!C278</f>
        <v>0</v>
      </c>
      <c r="D278" s="214"/>
      <c r="E278" s="216">
        <f t="shared" ref="E278:E288" si="18">D278*C278</f>
        <v>0</v>
      </c>
    </row>
    <row r="279" spans="1:5" s="79" customFormat="1" x14ac:dyDescent="0.25">
      <c r="A279" s="90"/>
      <c r="B279" s="82" t="s">
        <v>602</v>
      </c>
      <c r="C279" s="224"/>
      <c r="D279" s="224"/>
      <c r="E279" s="234">
        <f t="shared" si="18"/>
        <v>0</v>
      </c>
    </row>
    <row r="280" spans="1:5" s="79" customFormat="1" ht="18" customHeight="1" x14ac:dyDescent="0.25">
      <c r="A280" s="112"/>
      <c r="B280" s="80" t="s">
        <v>6</v>
      </c>
      <c r="C280" s="224"/>
      <c r="D280" s="215"/>
      <c r="E280" s="217">
        <f t="shared" si="18"/>
        <v>0</v>
      </c>
    </row>
    <row r="281" spans="1:5" s="79" customFormat="1" x14ac:dyDescent="0.25">
      <c r="A281" s="77" t="s">
        <v>601</v>
      </c>
      <c r="B281" s="130" t="s">
        <v>600</v>
      </c>
      <c r="C281" s="214">
        <f>+'BPU Travaux'!C281</f>
        <v>0</v>
      </c>
      <c r="D281" s="214"/>
      <c r="E281" s="216">
        <f t="shared" si="18"/>
        <v>0</v>
      </c>
    </row>
    <row r="282" spans="1:5" s="79" customFormat="1" ht="33.75" x14ac:dyDescent="0.25">
      <c r="A282" s="90"/>
      <c r="B282" s="82" t="s">
        <v>599</v>
      </c>
      <c r="C282" s="224"/>
      <c r="D282" s="224"/>
      <c r="E282" s="234">
        <f t="shared" si="18"/>
        <v>0</v>
      </c>
    </row>
    <row r="283" spans="1:5" s="79" customFormat="1" ht="18" customHeight="1" x14ac:dyDescent="0.25">
      <c r="A283" s="112"/>
      <c r="B283" s="80" t="s">
        <v>6</v>
      </c>
      <c r="C283" s="224"/>
      <c r="D283" s="215"/>
      <c r="E283" s="217">
        <f t="shared" si="18"/>
        <v>0</v>
      </c>
    </row>
    <row r="284" spans="1:5" s="79" customFormat="1" x14ac:dyDescent="0.25">
      <c r="A284" s="109" t="s">
        <v>76</v>
      </c>
      <c r="B284" s="84" t="s">
        <v>598</v>
      </c>
      <c r="C284" s="214">
        <f>+'BPU Travaux'!C284</f>
        <v>0</v>
      </c>
      <c r="D284" s="214"/>
      <c r="E284" s="216">
        <f t="shared" si="18"/>
        <v>0</v>
      </c>
    </row>
    <row r="285" spans="1:5" s="79" customFormat="1" ht="26.45" customHeight="1" x14ac:dyDescent="0.25">
      <c r="A285" s="90"/>
      <c r="B285" s="82" t="s">
        <v>597</v>
      </c>
      <c r="C285" s="224"/>
      <c r="D285" s="224"/>
      <c r="E285" s="234">
        <f t="shared" si="18"/>
        <v>0</v>
      </c>
    </row>
    <row r="286" spans="1:5" s="79" customFormat="1" ht="18" customHeight="1" x14ac:dyDescent="0.25">
      <c r="A286" s="112"/>
      <c r="B286" s="80" t="s">
        <v>6</v>
      </c>
      <c r="C286" s="224"/>
      <c r="D286" s="215"/>
      <c r="E286" s="217">
        <f t="shared" si="18"/>
        <v>0</v>
      </c>
    </row>
    <row r="287" spans="1:5" s="81" customFormat="1" ht="18" customHeight="1" x14ac:dyDescent="0.2">
      <c r="A287" s="225" t="s">
        <v>882</v>
      </c>
      <c r="B287" s="114" t="s">
        <v>461</v>
      </c>
      <c r="C287" s="214">
        <f>+'BPU Travaux'!C287</f>
        <v>0</v>
      </c>
      <c r="D287" s="214"/>
      <c r="E287" s="216">
        <f t="shared" si="18"/>
        <v>0</v>
      </c>
    </row>
    <row r="288" spans="1:5" s="79" customFormat="1" ht="18" customHeight="1" x14ac:dyDescent="0.25">
      <c r="A288" s="226"/>
      <c r="B288" s="80" t="s">
        <v>12</v>
      </c>
      <c r="C288" s="224"/>
      <c r="D288" s="224"/>
      <c r="E288" s="234">
        <f t="shared" si="18"/>
        <v>0</v>
      </c>
    </row>
    <row r="289" spans="1:5" s="79" customFormat="1" ht="24.95" customHeight="1" x14ac:dyDescent="0.25">
      <c r="A289" s="99" t="s">
        <v>78</v>
      </c>
      <c r="B289" s="98" t="s">
        <v>719</v>
      </c>
      <c r="C289" s="97"/>
      <c r="D289" s="97"/>
      <c r="E289" s="97"/>
    </row>
    <row r="290" spans="1:5" s="79" customFormat="1" x14ac:dyDescent="0.25">
      <c r="A290" s="109" t="s">
        <v>79</v>
      </c>
      <c r="B290" s="124" t="s">
        <v>596</v>
      </c>
      <c r="C290" s="121"/>
      <c r="D290" s="121"/>
      <c r="E290" s="121"/>
    </row>
    <row r="291" spans="1:5" s="79" customFormat="1" ht="45" x14ac:dyDescent="0.25">
      <c r="A291" s="112"/>
      <c r="B291" s="127" t="s">
        <v>595</v>
      </c>
      <c r="C291" s="122"/>
      <c r="D291" s="122"/>
      <c r="E291" s="122"/>
    </row>
    <row r="292" spans="1:5" s="79" customFormat="1" ht="18" customHeight="1" x14ac:dyDescent="0.25">
      <c r="A292" s="212" t="s">
        <v>83</v>
      </c>
      <c r="B292" s="105" t="s">
        <v>591</v>
      </c>
      <c r="C292" s="214">
        <f>+'BPU Travaux'!C292</f>
        <v>0</v>
      </c>
      <c r="D292" s="214"/>
      <c r="E292" s="216">
        <f t="shared" ref="E292:E299" si="19">D292*C292</f>
        <v>0</v>
      </c>
    </row>
    <row r="293" spans="1:5" s="79" customFormat="1" ht="18" customHeight="1" x14ac:dyDescent="0.25">
      <c r="A293" s="213"/>
      <c r="B293" s="80" t="s">
        <v>6</v>
      </c>
      <c r="C293" s="224"/>
      <c r="D293" s="224"/>
      <c r="E293" s="234">
        <f t="shared" si="19"/>
        <v>0</v>
      </c>
    </row>
    <row r="294" spans="1:5" s="79" customFormat="1" ht="18" customHeight="1" x14ac:dyDescent="0.25">
      <c r="A294" s="212" t="s">
        <v>85</v>
      </c>
      <c r="B294" s="105" t="s">
        <v>585</v>
      </c>
      <c r="C294" s="214">
        <f>+'BPU Travaux'!C294</f>
        <v>0</v>
      </c>
      <c r="D294" s="214"/>
      <c r="E294" s="216">
        <f t="shared" si="19"/>
        <v>0</v>
      </c>
    </row>
    <row r="295" spans="1:5" s="79" customFormat="1" ht="18" customHeight="1" x14ac:dyDescent="0.25">
      <c r="A295" s="213"/>
      <c r="B295" s="80" t="s">
        <v>6</v>
      </c>
      <c r="C295" s="224"/>
      <c r="D295" s="224"/>
      <c r="E295" s="234">
        <f t="shared" si="19"/>
        <v>0</v>
      </c>
    </row>
    <row r="296" spans="1:5" s="79" customFormat="1" ht="18" customHeight="1" x14ac:dyDescent="0.25">
      <c r="A296" s="212" t="s">
        <v>87</v>
      </c>
      <c r="B296" s="105" t="s">
        <v>583</v>
      </c>
      <c r="C296" s="214">
        <f>+'BPU Travaux'!C296</f>
        <v>0</v>
      </c>
      <c r="D296" s="214"/>
      <c r="E296" s="216">
        <f t="shared" si="19"/>
        <v>0</v>
      </c>
    </row>
    <row r="297" spans="1:5" s="79" customFormat="1" ht="18" customHeight="1" x14ac:dyDescent="0.25">
      <c r="A297" s="213"/>
      <c r="B297" s="80" t="s">
        <v>6</v>
      </c>
      <c r="C297" s="224"/>
      <c r="D297" s="224"/>
      <c r="E297" s="234">
        <f t="shared" si="19"/>
        <v>0</v>
      </c>
    </row>
    <row r="298" spans="1:5" s="79" customFormat="1" ht="18" customHeight="1" x14ac:dyDescent="0.25">
      <c r="A298" s="212" t="s">
        <v>89</v>
      </c>
      <c r="B298" s="105" t="s">
        <v>594</v>
      </c>
      <c r="C298" s="214">
        <f>+'BPU Travaux'!C298</f>
        <v>0</v>
      </c>
      <c r="D298" s="214"/>
      <c r="E298" s="216">
        <f t="shared" si="19"/>
        <v>0</v>
      </c>
    </row>
    <row r="299" spans="1:5" s="79" customFormat="1" ht="18" customHeight="1" x14ac:dyDescent="0.25">
      <c r="A299" s="213"/>
      <c r="B299" s="80" t="s">
        <v>6</v>
      </c>
      <c r="C299" s="224"/>
      <c r="D299" s="224"/>
      <c r="E299" s="234">
        <f t="shared" si="19"/>
        <v>0</v>
      </c>
    </row>
    <row r="300" spans="1:5" x14ac:dyDescent="0.25">
      <c r="A300" s="109" t="s">
        <v>99</v>
      </c>
      <c r="B300" s="124" t="s">
        <v>593</v>
      </c>
      <c r="C300" s="122"/>
      <c r="D300" s="122"/>
      <c r="E300" s="122"/>
    </row>
    <row r="301" spans="1:5" ht="45" x14ac:dyDescent="0.25">
      <c r="A301" s="112"/>
      <c r="B301" s="127" t="s">
        <v>592</v>
      </c>
      <c r="C301" s="122"/>
      <c r="D301" s="122"/>
      <c r="E301" s="122"/>
    </row>
    <row r="302" spans="1:5" ht="18" customHeight="1" x14ac:dyDescent="0.25">
      <c r="A302" s="212" t="s">
        <v>100</v>
      </c>
      <c r="B302" s="105" t="s">
        <v>591</v>
      </c>
      <c r="C302" s="214">
        <f>+'BPU Travaux'!C302</f>
        <v>0</v>
      </c>
      <c r="D302" s="214"/>
      <c r="E302" s="216">
        <f t="shared" ref="E302:E307" si="20">D302*C302</f>
        <v>0</v>
      </c>
    </row>
    <row r="303" spans="1:5" ht="18" customHeight="1" x14ac:dyDescent="0.25">
      <c r="A303" s="213"/>
      <c r="B303" s="80" t="s">
        <v>6</v>
      </c>
      <c r="C303" s="224"/>
      <c r="D303" s="224"/>
      <c r="E303" s="234">
        <f t="shared" si="20"/>
        <v>0</v>
      </c>
    </row>
    <row r="304" spans="1:5" ht="18" customHeight="1" x14ac:dyDescent="0.25">
      <c r="A304" s="212" t="s">
        <v>101</v>
      </c>
      <c r="B304" s="105" t="s">
        <v>585</v>
      </c>
      <c r="C304" s="214">
        <f>+'BPU Travaux'!C304</f>
        <v>0</v>
      </c>
      <c r="D304" s="214"/>
      <c r="E304" s="216">
        <f t="shared" si="20"/>
        <v>0</v>
      </c>
    </row>
    <row r="305" spans="1:5" ht="18" customHeight="1" x14ac:dyDescent="0.25">
      <c r="A305" s="213"/>
      <c r="B305" s="80" t="s">
        <v>6</v>
      </c>
      <c r="C305" s="224"/>
      <c r="D305" s="224"/>
      <c r="E305" s="234">
        <f t="shared" si="20"/>
        <v>0</v>
      </c>
    </row>
    <row r="306" spans="1:5" s="79" customFormat="1" ht="18" customHeight="1" x14ac:dyDescent="0.25">
      <c r="A306" s="212" t="s">
        <v>102</v>
      </c>
      <c r="B306" s="105" t="s">
        <v>583</v>
      </c>
      <c r="C306" s="214">
        <f>+'BPU Travaux'!C306</f>
        <v>0</v>
      </c>
      <c r="D306" s="214"/>
      <c r="E306" s="216">
        <f t="shared" si="20"/>
        <v>0</v>
      </c>
    </row>
    <row r="307" spans="1:5" s="79" customFormat="1" ht="18" customHeight="1" x14ac:dyDescent="0.25">
      <c r="A307" s="213"/>
      <c r="B307" s="80" t="s">
        <v>6</v>
      </c>
      <c r="C307" s="224"/>
      <c r="D307" s="215"/>
      <c r="E307" s="217">
        <f t="shared" si="20"/>
        <v>0</v>
      </c>
    </row>
    <row r="308" spans="1:5" x14ac:dyDescent="0.25">
      <c r="A308" s="109" t="s">
        <v>104</v>
      </c>
      <c r="B308" s="128" t="s">
        <v>590</v>
      </c>
      <c r="C308" s="135"/>
      <c r="D308" s="135"/>
      <c r="E308" s="135"/>
    </row>
    <row r="309" spans="1:5" ht="45" customHeight="1" x14ac:dyDescent="0.25">
      <c r="A309" s="112"/>
      <c r="B309" s="127" t="s">
        <v>589</v>
      </c>
      <c r="C309" s="135"/>
      <c r="D309" s="135"/>
      <c r="E309" s="135"/>
    </row>
    <row r="310" spans="1:5" ht="18" customHeight="1" x14ac:dyDescent="0.25">
      <c r="A310" s="212" t="s">
        <v>588</v>
      </c>
      <c r="B310" s="105" t="s">
        <v>587</v>
      </c>
      <c r="C310" s="214">
        <f>+'BPU Travaux'!C310</f>
        <v>0</v>
      </c>
      <c r="D310" s="214"/>
      <c r="E310" s="216">
        <f t="shared" ref="E310:E319" si="21">D310*C310</f>
        <v>0</v>
      </c>
    </row>
    <row r="311" spans="1:5" ht="18" customHeight="1" x14ac:dyDescent="0.25">
      <c r="A311" s="213"/>
      <c r="B311" s="80" t="s">
        <v>6</v>
      </c>
      <c r="C311" s="224"/>
      <c r="D311" s="215"/>
      <c r="E311" s="217">
        <f t="shared" si="21"/>
        <v>0</v>
      </c>
    </row>
    <row r="312" spans="1:5" ht="18" customHeight="1" x14ac:dyDescent="0.25">
      <c r="A312" s="212" t="s">
        <v>107</v>
      </c>
      <c r="B312" s="105" t="s">
        <v>586</v>
      </c>
      <c r="C312" s="214">
        <f>+'BPU Travaux'!C312</f>
        <v>0</v>
      </c>
      <c r="D312" s="214"/>
      <c r="E312" s="216">
        <f t="shared" si="21"/>
        <v>0</v>
      </c>
    </row>
    <row r="313" spans="1:5" ht="18" customHeight="1" x14ac:dyDescent="0.25">
      <c r="A313" s="213"/>
      <c r="B313" s="80" t="s">
        <v>6</v>
      </c>
      <c r="C313" s="224"/>
      <c r="D313" s="215"/>
      <c r="E313" s="217">
        <f t="shared" si="21"/>
        <v>0</v>
      </c>
    </row>
    <row r="314" spans="1:5" ht="18" customHeight="1" x14ac:dyDescent="0.25">
      <c r="A314" s="212" t="s">
        <v>109</v>
      </c>
      <c r="B314" s="105" t="s">
        <v>585</v>
      </c>
      <c r="C314" s="214">
        <f>+'BPU Travaux'!C314</f>
        <v>0</v>
      </c>
      <c r="D314" s="214"/>
      <c r="E314" s="216">
        <f t="shared" si="21"/>
        <v>0</v>
      </c>
    </row>
    <row r="315" spans="1:5" ht="18" customHeight="1" x14ac:dyDescent="0.25">
      <c r="A315" s="213"/>
      <c r="B315" s="80" t="s">
        <v>6</v>
      </c>
      <c r="C315" s="224"/>
      <c r="D315" s="215"/>
      <c r="E315" s="217">
        <f t="shared" si="21"/>
        <v>0</v>
      </c>
    </row>
    <row r="316" spans="1:5" ht="18" customHeight="1" x14ac:dyDescent="0.25">
      <c r="A316" s="212" t="s">
        <v>111</v>
      </c>
      <c r="B316" s="105" t="s">
        <v>584</v>
      </c>
      <c r="C316" s="214">
        <f>+'BPU Travaux'!C316</f>
        <v>0</v>
      </c>
      <c r="D316" s="214"/>
      <c r="E316" s="216">
        <f t="shared" si="21"/>
        <v>0</v>
      </c>
    </row>
    <row r="317" spans="1:5" ht="18" customHeight="1" x14ac:dyDescent="0.25">
      <c r="A317" s="213"/>
      <c r="B317" s="80" t="s">
        <v>6</v>
      </c>
      <c r="C317" s="224"/>
      <c r="D317" s="215"/>
      <c r="E317" s="217">
        <f t="shared" si="21"/>
        <v>0</v>
      </c>
    </row>
    <row r="318" spans="1:5" ht="18" customHeight="1" x14ac:dyDescent="0.25">
      <c r="A318" s="212" t="s">
        <v>113</v>
      </c>
      <c r="B318" s="105" t="s">
        <v>583</v>
      </c>
      <c r="C318" s="214">
        <f>+'BPU Travaux'!C318</f>
        <v>0</v>
      </c>
      <c r="D318" s="214"/>
      <c r="E318" s="216">
        <f t="shared" si="21"/>
        <v>0</v>
      </c>
    </row>
    <row r="319" spans="1:5" ht="18" customHeight="1" x14ac:dyDescent="0.25">
      <c r="A319" s="213"/>
      <c r="B319" s="80" t="s">
        <v>6</v>
      </c>
      <c r="C319" s="224"/>
      <c r="D319" s="215"/>
      <c r="E319" s="217">
        <f t="shared" si="21"/>
        <v>0</v>
      </c>
    </row>
    <row r="320" spans="1:5" s="81" customFormat="1" ht="17.45" customHeight="1" x14ac:dyDescent="0.2">
      <c r="A320" s="88" t="s">
        <v>119</v>
      </c>
      <c r="B320" s="113" t="s">
        <v>582</v>
      </c>
      <c r="C320" s="83"/>
      <c r="D320" s="83"/>
      <c r="E320" s="83"/>
    </row>
    <row r="321" spans="1:5" s="81" customFormat="1" ht="39" customHeight="1" x14ac:dyDescent="0.2">
      <c r="A321" s="112"/>
      <c r="B321" s="111" t="s">
        <v>581</v>
      </c>
      <c r="C321" s="83"/>
      <c r="D321" s="83"/>
      <c r="E321" s="83"/>
    </row>
    <row r="322" spans="1:5" s="81" customFormat="1" ht="18" customHeight="1" x14ac:dyDescent="0.2">
      <c r="A322" s="212" t="s">
        <v>120</v>
      </c>
      <c r="B322" s="53" t="s">
        <v>578</v>
      </c>
      <c r="C322" s="214">
        <f>+'BPU Travaux'!C322</f>
        <v>0</v>
      </c>
      <c r="D322" s="214"/>
      <c r="E322" s="216">
        <f t="shared" ref="E322:E333" si="22">D322*C322</f>
        <v>0</v>
      </c>
    </row>
    <row r="323" spans="1:5" s="81" customFormat="1" ht="18" customHeight="1" x14ac:dyDescent="0.2">
      <c r="A323" s="218"/>
      <c r="B323" s="134" t="s">
        <v>580</v>
      </c>
      <c r="C323" s="224"/>
      <c r="D323" s="224"/>
      <c r="E323" s="234">
        <f t="shared" si="22"/>
        <v>0</v>
      </c>
    </row>
    <row r="324" spans="1:5" s="81" customFormat="1" ht="18" customHeight="1" x14ac:dyDescent="0.2">
      <c r="A324" s="213"/>
      <c r="B324" s="80" t="s">
        <v>6</v>
      </c>
      <c r="C324" s="224"/>
      <c r="D324" s="215"/>
      <c r="E324" s="217">
        <f t="shared" si="22"/>
        <v>0</v>
      </c>
    </row>
    <row r="325" spans="1:5" s="81" customFormat="1" ht="18" customHeight="1" x14ac:dyDescent="0.2">
      <c r="A325" s="212" t="s">
        <v>121</v>
      </c>
      <c r="B325" s="53" t="s">
        <v>578</v>
      </c>
      <c r="C325" s="214">
        <f>+'BPU Travaux'!C325</f>
        <v>0</v>
      </c>
      <c r="D325" s="214"/>
      <c r="E325" s="216">
        <f t="shared" si="22"/>
        <v>0</v>
      </c>
    </row>
    <row r="326" spans="1:5" s="81" customFormat="1" ht="18" customHeight="1" x14ac:dyDescent="0.2">
      <c r="A326" s="218"/>
      <c r="B326" s="134" t="s">
        <v>579</v>
      </c>
      <c r="C326" s="224"/>
      <c r="D326" s="224"/>
      <c r="E326" s="234">
        <f t="shared" si="22"/>
        <v>0</v>
      </c>
    </row>
    <row r="327" spans="1:5" s="81" customFormat="1" ht="18" customHeight="1" x14ac:dyDescent="0.2">
      <c r="A327" s="213"/>
      <c r="B327" s="80" t="s">
        <v>6</v>
      </c>
      <c r="C327" s="224"/>
      <c r="D327" s="215"/>
      <c r="E327" s="217">
        <f t="shared" si="22"/>
        <v>0</v>
      </c>
    </row>
    <row r="328" spans="1:5" s="81" customFormat="1" ht="18" customHeight="1" x14ac:dyDescent="0.2">
      <c r="A328" s="212" t="s">
        <v>122</v>
      </c>
      <c r="B328" s="53" t="s">
        <v>578</v>
      </c>
      <c r="C328" s="214">
        <f>+'BPU Travaux'!C328</f>
        <v>0</v>
      </c>
      <c r="D328" s="214"/>
      <c r="E328" s="216">
        <f t="shared" si="22"/>
        <v>0</v>
      </c>
    </row>
    <row r="329" spans="1:5" s="81" customFormat="1" ht="18" customHeight="1" x14ac:dyDescent="0.2">
      <c r="A329" s="218"/>
      <c r="B329" s="134" t="s">
        <v>577</v>
      </c>
      <c r="C329" s="224"/>
      <c r="D329" s="224"/>
      <c r="E329" s="234">
        <f t="shared" si="22"/>
        <v>0</v>
      </c>
    </row>
    <row r="330" spans="1:5" s="81" customFormat="1" ht="18" customHeight="1" x14ac:dyDescent="0.2">
      <c r="A330" s="213"/>
      <c r="B330" s="80" t="s">
        <v>6</v>
      </c>
      <c r="C330" s="224"/>
      <c r="D330" s="215"/>
      <c r="E330" s="217">
        <f t="shared" si="22"/>
        <v>0</v>
      </c>
    </row>
    <row r="331" spans="1:5" s="81" customFormat="1" ht="18" customHeight="1" x14ac:dyDescent="0.2">
      <c r="A331" s="212" t="s">
        <v>123</v>
      </c>
      <c r="B331" s="53" t="s">
        <v>576</v>
      </c>
      <c r="C331" s="214">
        <f>+'BPU Travaux'!C331</f>
        <v>0</v>
      </c>
      <c r="D331" s="214"/>
      <c r="E331" s="216">
        <f t="shared" si="22"/>
        <v>0</v>
      </c>
    </row>
    <row r="332" spans="1:5" s="81" customFormat="1" ht="18" customHeight="1" x14ac:dyDescent="0.2">
      <c r="A332" s="218"/>
      <c r="B332" s="134" t="s">
        <v>575</v>
      </c>
      <c r="C332" s="224"/>
      <c r="D332" s="224"/>
      <c r="E332" s="234">
        <f t="shared" si="22"/>
        <v>0</v>
      </c>
    </row>
    <row r="333" spans="1:5" s="81" customFormat="1" ht="18" customHeight="1" x14ac:dyDescent="0.2">
      <c r="A333" s="213"/>
      <c r="B333" s="80" t="s">
        <v>6</v>
      </c>
      <c r="C333" s="224"/>
      <c r="D333" s="215"/>
      <c r="E333" s="217">
        <f t="shared" si="22"/>
        <v>0</v>
      </c>
    </row>
    <row r="334" spans="1:5" x14ac:dyDescent="0.15">
      <c r="A334" s="109" t="s">
        <v>124</v>
      </c>
      <c r="B334" s="128" t="s">
        <v>574</v>
      </c>
      <c r="C334" s="83"/>
      <c r="D334" s="83"/>
      <c r="E334" s="83"/>
    </row>
    <row r="335" spans="1:5" ht="48" customHeight="1" x14ac:dyDescent="0.15">
      <c r="A335" s="112"/>
      <c r="B335" s="127" t="s">
        <v>573</v>
      </c>
      <c r="C335" s="83"/>
      <c r="D335" s="83"/>
      <c r="E335" s="83"/>
    </row>
    <row r="336" spans="1:5" ht="18" customHeight="1" x14ac:dyDescent="0.25">
      <c r="A336" s="212" t="s">
        <v>125</v>
      </c>
      <c r="B336" s="105" t="s">
        <v>572</v>
      </c>
      <c r="C336" s="214">
        <f>+'BPU Travaux'!C336</f>
        <v>0</v>
      </c>
      <c r="D336" s="214"/>
      <c r="E336" s="216">
        <f t="shared" ref="E336:E349" si="23">D336*C336</f>
        <v>0</v>
      </c>
    </row>
    <row r="337" spans="1:5" ht="18" customHeight="1" x14ac:dyDescent="0.25">
      <c r="A337" s="213"/>
      <c r="B337" s="80" t="s">
        <v>6</v>
      </c>
      <c r="C337" s="224"/>
      <c r="D337" s="215"/>
      <c r="E337" s="217">
        <f t="shared" si="23"/>
        <v>0</v>
      </c>
    </row>
    <row r="338" spans="1:5" ht="18" customHeight="1" x14ac:dyDescent="0.25">
      <c r="A338" s="212" t="s">
        <v>126</v>
      </c>
      <c r="B338" s="105" t="s">
        <v>571</v>
      </c>
      <c r="C338" s="214">
        <f>+'BPU Travaux'!C338</f>
        <v>0</v>
      </c>
      <c r="D338" s="214"/>
      <c r="E338" s="216">
        <f t="shared" si="23"/>
        <v>0</v>
      </c>
    </row>
    <row r="339" spans="1:5" ht="18" customHeight="1" x14ac:dyDescent="0.25">
      <c r="A339" s="213"/>
      <c r="B339" s="80" t="s">
        <v>6</v>
      </c>
      <c r="C339" s="224"/>
      <c r="D339" s="215"/>
      <c r="E339" s="217">
        <f t="shared" si="23"/>
        <v>0</v>
      </c>
    </row>
    <row r="340" spans="1:5" ht="18" customHeight="1" x14ac:dyDescent="0.25">
      <c r="A340" s="212" t="s">
        <v>127</v>
      </c>
      <c r="B340" s="105" t="s">
        <v>570</v>
      </c>
      <c r="C340" s="214">
        <f>+'BPU Travaux'!C340</f>
        <v>0</v>
      </c>
      <c r="D340" s="214"/>
      <c r="E340" s="216">
        <f t="shared" si="23"/>
        <v>0</v>
      </c>
    </row>
    <row r="341" spans="1:5" ht="18" customHeight="1" x14ac:dyDescent="0.25">
      <c r="A341" s="213"/>
      <c r="B341" s="80" t="s">
        <v>6</v>
      </c>
      <c r="C341" s="224"/>
      <c r="D341" s="215"/>
      <c r="E341" s="217">
        <f t="shared" si="23"/>
        <v>0</v>
      </c>
    </row>
    <row r="342" spans="1:5" ht="18" customHeight="1" x14ac:dyDescent="0.25">
      <c r="A342" s="212" t="s">
        <v>128</v>
      </c>
      <c r="B342" s="105" t="s">
        <v>569</v>
      </c>
      <c r="C342" s="214">
        <f>+'BPU Travaux'!C342</f>
        <v>0</v>
      </c>
      <c r="D342" s="214"/>
      <c r="E342" s="216">
        <f t="shared" si="23"/>
        <v>0</v>
      </c>
    </row>
    <row r="343" spans="1:5" ht="18" customHeight="1" x14ac:dyDescent="0.25">
      <c r="A343" s="213"/>
      <c r="B343" s="80" t="s">
        <v>6</v>
      </c>
      <c r="C343" s="224"/>
      <c r="D343" s="215"/>
      <c r="E343" s="217">
        <f t="shared" si="23"/>
        <v>0</v>
      </c>
    </row>
    <row r="344" spans="1:5" ht="18" customHeight="1" x14ac:dyDescent="0.25">
      <c r="A344" s="212" t="s">
        <v>129</v>
      </c>
      <c r="B344" s="105" t="s">
        <v>568</v>
      </c>
      <c r="C344" s="214">
        <f>+'BPU Travaux'!C344</f>
        <v>0</v>
      </c>
      <c r="D344" s="214"/>
      <c r="E344" s="216">
        <f t="shared" si="23"/>
        <v>0</v>
      </c>
    </row>
    <row r="345" spans="1:5" ht="18" customHeight="1" x14ac:dyDescent="0.25">
      <c r="A345" s="213"/>
      <c r="B345" s="80" t="s">
        <v>6</v>
      </c>
      <c r="C345" s="224"/>
      <c r="D345" s="215"/>
      <c r="E345" s="217">
        <f t="shared" si="23"/>
        <v>0</v>
      </c>
    </row>
    <row r="346" spans="1:5" ht="18" customHeight="1" x14ac:dyDescent="0.25">
      <c r="A346" s="212" t="s">
        <v>130</v>
      </c>
      <c r="B346" s="105" t="s">
        <v>567</v>
      </c>
      <c r="C346" s="214">
        <f>+'BPU Travaux'!C346</f>
        <v>0</v>
      </c>
      <c r="D346" s="214"/>
      <c r="E346" s="216">
        <f t="shared" si="23"/>
        <v>0</v>
      </c>
    </row>
    <row r="347" spans="1:5" ht="18" customHeight="1" x14ac:dyDescent="0.25">
      <c r="A347" s="213"/>
      <c r="B347" s="80" t="s">
        <v>6</v>
      </c>
      <c r="C347" s="224"/>
      <c r="D347" s="215"/>
      <c r="E347" s="217">
        <f t="shared" si="23"/>
        <v>0</v>
      </c>
    </row>
    <row r="348" spans="1:5" ht="18" customHeight="1" x14ac:dyDescent="0.25">
      <c r="A348" s="212" t="s">
        <v>131</v>
      </c>
      <c r="B348" s="105" t="s">
        <v>566</v>
      </c>
      <c r="C348" s="214">
        <f>+'BPU Travaux'!C348</f>
        <v>0</v>
      </c>
      <c r="D348" s="214"/>
      <c r="E348" s="216">
        <f t="shared" si="23"/>
        <v>0</v>
      </c>
    </row>
    <row r="349" spans="1:5" ht="18" customHeight="1" x14ac:dyDescent="0.25">
      <c r="A349" s="218"/>
      <c r="B349" s="118" t="s">
        <v>6</v>
      </c>
      <c r="C349" s="224"/>
      <c r="D349" s="215"/>
      <c r="E349" s="217">
        <f t="shared" si="23"/>
        <v>0</v>
      </c>
    </row>
    <row r="350" spans="1:5" s="7" customFormat="1" ht="24.95" customHeight="1" x14ac:dyDescent="0.2">
      <c r="A350" s="8" t="s">
        <v>132</v>
      </c>
      <c r="B350" s="9" t="s">
        <v>80</v>
      </c>
      <c r="C350" s="10"/>
      <c r="D350" s="10"/>
      <c r="E350" s="10"/>
    </row>
    <row r="351" spans="1:5" s="7" customFormat="1" ht="45" x14ac:dyDescent="0.2">
      <c r="A351" s="11"/>
      <c r="B351" s="12" t="s">
        <v>81</v>
      </c>
      <c r="C351" s="13"/>
      <c r="D351" s="13"/>
      <c r="E351" s="13"/>
    </row>
    <row r="352" spans="1:5" s="7" customFormat="1" ht="19.899999999999999" customHeight="1" x14ac:dyDescent="0.2">
      <c r="A352" s="14" t="s">
        <v>720</v>
      </c>
      <c r="B352" s="15" t="s">
        <v>82</v>
      </c>
      <c r="C352" s="214">
        <f>+'BPU Travaux'!C352</f>
        <v>0</v>
      </c>
      <c r="D352" s="214"/>
      <c r="E352" s="216">
        <f t="shared" ref="E352:E377" si="24">D352*C352</f>
        <v>0</v>
      </c>
    </row>
    <row r="353" spans="1:5" s="7" customFormat="1" ht="19.899999999999999" customHeight="1" x14ac:dyDescent="0.2">
      <c r="A353" s="16"/>
      <c r="B353" s="31" t="s">
        <v>6</v>
      </c>
      <c r="C353" s="224"/>
      <c r="D353" s="215"/>
      <c r="E353" s="217">
        <f t="shared" si="24"/>
        <v>0</v>
      </c>
    </row>
    <row r="354" spans="1:5" s="7" customFormat="1" ht="19.899999999999999" customHeight="1" x14ac:dyDescent="0.2">
      <c r="A354" s="14" t="s">
        <v>133</v>
      </c>
      <c r="B354" s="15" t="s">
        <v>84</v>
      </c>
      <c r="C354" s="214">
        <f>+'BPU Travaux'!C354</f>
        <v>0</v>
      </c>
      <c r="D354" s="214"/>
      <c r="E354" s="216">
        <f t="shared" si="24"/>
        <v>0</v>
      </c>
    </row>
    <row r="355" spans="1:5" s="7" customFormat="1" ht="19.899999999999999" customHeight="1" x14ac:dyDescent="0.2">
      <c r="A355" s="16"/>
      <c r="B355" s="31" t="s">
        <v>6</v>
      </c>
      <c r="C355" s="224"/>
      <c r="D355" s="215"/>
      <c r="E355" s="217">
        <f t="shared" si="24"/>
        <v>0</v>
      </c>
    </row>
    <row r="356" spans="1:5" s="7" customFormat="1" ht="19.899999999999999" customHeight="1" x14ac:dyDescent="0.2">
      <c r="A356" s="14" t="s">
        <v>134</v>
      </c>
      <c r="B356" s="15" t="s">
        <v>86</v>
      </c>
      <c r="C356" s="214">
        <f>+'BPU Travaux'!C356</f>
        <v>0</v>
      </c>
      <c r="D356" s="214"/>
      <c r="E356" s="216">
        <f t="shared" si="24"/>
        <v>0</v>
      </c>
    </row>
    <row r="357" spans="1:5" s="7" customFormat="1" ht="19.899999999999999" customHeight="1" x14ac:dyDescent="0.2">
      <c r="A357" s="16"/>
      <c r="B357" s="31" t="s">
        <v>6</v>
      </c>
      <c r="C357" s="224"/>
      <c r="D357" s="215"/>
      <c r="E357" s="217">
        <f t="shared" si="24"/>
        <v>0</v>
      </c>
    </row>
    <row r="358" spans="1:5" s="7" customFormat="1" ht="19.899999999999999" customHeight="1" x14ac:dyDescent="0.2">
      <c r="A358" s="14" t="s">
        <v>135</v>
      </c>
      <c r="B358" s="15" t="s">
        <v>88</v>
      </c>
      <c r="C358" s="214">
        <f>+'BPU Travaux'!C358</f>
        <v>0</v>
      </c>
      <c r="D358" s="214"/>
      <c r="E358" s="216">
        <f t="shared" si="24"/>
        <v>0</v>
      </c>
    </row>
    <row r="359" spans="1:5" s="7" customFormat="1" ht="19.899999999999999" customHeight="1" x14ac:dyDescent="0.2">
      <c r="A359" s="16"/>
      <c r="B359" s="31" t="s">
        <v>6</v>
      </c>
      <c r="C359" s="224"/>
      <c r="D359" s="215"/>
      <c r="E359" s="217">
        <f t="shared" si="24"/>
        <v>0</v>
      </c>
    </row>
    <row r="360" spans="1:5" s="7" customFormat="1" ht="19.899999999999999" customHeight="1" x14ac:dyDescent="0.2">
      <c r="A360" s="14" t="s">
        <v>136</v>
      </c>
      <c r="B360" s="15" t="s">
        <v>90</v>
      </c>
      <c r="C360" s="214">
        <f>+'BPU Travaux'!C360</f>
        <v>0</v>
      </c>
      <c r="D360" s="214"/>
      <c r="E360" s="216">
        <f t="shared" si="24"/>
        <v>0</v>
      </c>
    </row>
    <row r="361" spans="1:5" s="7" customFormat="1" ht="19.899999999999999" customHeight="1" x14ac:dyDescent="0.2">
      <c r="A361" s="16"/>
      <c r="B361" s="31" t="s">
        <v>6</v>
      </c>
      <c r="C361" s="224"/>
      <c r="D361" s="215"/>
      <c r="E361" s="217">
        <f t="shared" si="24"/>
        <v>0</v>
      </c>
    </row>
    <row r="362" spans="1:5" s="7" customFormat="1" ht="19.899999999999999" customHeight="1" x14ac:dyDescent="0.2">
      <c r="A362" s="14" t="s">
        <v>721</v>
      </c>
      <c r="B362" s="15" t="s">
        <v>91</v>
      </c>
      <c r="C362" s="214">
        <f>+'BPU Travaux'!C362</f>
        <v>0</v>
      </c>
      <c r="D362" s="214"/>
      <c r="E362" s="216">
        <f t="shared" si="24"/>
        <v>0</v>
      </c>
    </row>
    <row r="363" spans="1:5" s="7" customFormat="1" ht="19.899999999999999" customHeight="1" x14ac:dyDescent="0.2">
      <c r="A363" s="16"/>
      <c r="B363" s="31" t="s">
        <v>6</v>
      </c>
      <c r="C363" s="224"/>
      <c r="D363" s="215"/>
      <c r="E363" s="217">
        <f t="shared" si="24"/>
        <v>0</v>
      </c>
    </row>
    <row r="364" spans="1:5" s="7" customFormat="1" ht="19.899999999999999" customHeight="1" x14ac:dyDescent="0.2">
      <c r="A364" s="14" t="s">
        <v>137</v>
      </c>
      <c r="B364" s="15" t="s">
        <v>92</v>
      </c>
      <c r="C364" s="214">
        <f>+'BPU Travaux'!C364</f>
        <v>0</v>
      </c>
      <c r="D364" s="214"/>
      <c r="E364" s="216">
        <f t="shared" si="24"/>
        <v>0</v>
      </c>
    </row>
    <row r="365" spans="1:5" s="7" customFormat="1" ht="19.899999999999999" customHeight="1" x14ac:dyDescent="0.2">
      <c r="A365" s="16"/>
      <c r="B365" s="31" t="s">
        <v>6</v>
      </c>
      <c r="C365" s="224"/>
      <c r="D365" s="215"/>
      <c r="E365" s="217">
        <f t="shared" si="24"/>
        <v>0</v>
      </c>
    </row>
    <row r="366" spans="1:5" s="7" customFormat="1" ht="19.899999999999999" customHeight="1" x14ac:dyDescent="0.2">
      <c r="A366" s="14" t="s">
        <v>138</v>
      </c>
      <c r="B366" s="15" t="s">
        <v>93</v>
      </c>
      <c r="C366" s="214">
        <f>+'BPU Travaux'!C366</f>
        <v>0</v>
      </c>
      <c r="D366" s="214"/>
      <c r="E366" s="216">
        <f t="shared" si="24"/>
        <v>0</v>
      </c>
    </row>
    <row r="367" spans="1:5" s="7" customFormat="1" ht="19.899999999999999" customHeight="1" x14ac:dyDescent="0.2">
      <c r="A367" s="16"/>
      <c r="B367" s="31" t="s">
        <v>6</v>
      </c>
      <c r="C367" s="224"/>
      <c r="D367" s="215"/>
      <c r="E367" s="217">
        <f t="shared" si="24"/>
        <v>0</v>
      </c>
    </row>
    <row r="368" spans="1:5" s="7" customFormat="1" ht="19.899999999999999" customHeight="1" x14ac:dyDescent="0.2">
      <c r="A368" s="14" t="s">
        <v>722</v>
      </c>
      <c r="B368" s="15" t="s">
        <v>94</v>
      </c>
      <c r="C368" s="214">
        <f>+'BPU Travaux'!C368</f>
        <v>0</v>
      </c>
      <c r="D368" s="214"/>
      <c r="E368" s="216">
        <f t="shared" si="24"/>
        <v>0</v>
      </c>
    </row>
    <row r="369" spans="1:5" s="7" customFormat="1" ht="19.899999999999999" customHeight="1" x14ac:dyDescent="0.2">
      <c r="A369" s="16"/>
      <c r="B369" s="31" t="s">
        <v>6</v>
      </c>
      <c r="C369" s="224"/>
      <c r="D369" s="215"/>
      <c r="E369" s="217">
        <f t="shared" si="24"/>
        <v>0</v>
      </c>
    </row>
    <row r="370" spans="1:5" s="7" customFormat="1" ht="19.899999999999999" customHeight="1" x14ac:dyDescent="0.2">
      <c r="A370" s="14" t="s">
        <v>723</v>
      </c>
      <c r="B370" s="15" t="s">
        <v>95</v>
      </c>
      <c r="C370" s="214">
        <f>+'BPU Travaux'!C370</f>
        <v>0</v>
      </c>
      <c r="D370" s="214"/>
      <c r="E370" s="216">
        <f t="shared" si="24"/>
        <v>0</v>
      </c>
    </row>
    <row r="371" spans="1:5" s="7" customFormat="1" ht="19.899999999999999" customHeight="1" x14ac:dyDescent="0.2">
      <c r="A371" s="16"/>
      <c r="B371" s="31" t="s">
        <v>6</v>
      </c>
      <c r="C371" s="224"/>
      <c r="D371" s="215"/>
      <c r="E371" s="217">
        <f t="shared" si="24"/>
        <v>0</v>
      </c>
    </row>
    <row r="372" spans="1:5" s="7" customFormat="1" ht="19.899999999999999" customHeight="1" x14ac:dyDescent="0.2">
      <c r="A372" s="14" t="s">
        <v>724</v>
      </c>
      <c r="B372" s="15" t="s">
        <v>96</v>
      </c>
      <c r="C372" s="214">
        <f>+'BPU Travaux'!C372</f>
        <v>0</v>
      </c>
      <c r="D372" s="214"/>
      <c r="E372" s="216">
        <f t="shared" si="24"/>
        <v>0</v>
      </c>
    </row>
    <row r="373" spans="1:5" s="7" customFormat="1" ht="19.899999999999999" customHeight="1" x14ac:dyDescent="0.2">
      <c r="A373" s="16"/>
      <c r="B373" s="31" t="s">
        <v>6</v>
      </c>
      <c r="C373" s="224"/>
      <c r="D373" s="215"/>
      <c r="E373" s="217">
        <f t="shared" si="24"/>
        <v>0</v>
      </c>
    </row>
    <row r="374" spans="1:5" s="7" customFormat="1" ht="19.899999999999999" customHeight="1" x14ac:dyDescent="0.2">
      <c r="A374" s="14" t="s">
        <v>725</v>
      </c>
      <c r="B374" s="15" t="s">
        <v>97</v>
      </c>
      <c r="C374" s="214">
        <f>+'BPU Travaux'!C374</f>
        <v>0</v>
      </c>
      <c r="D374" s="214"/>
      <c r="E374" s="216">
        <f t="shared" si="24"/>
        <v>0</v>
      </c>
    </row>
    <row r="375" spans="1:5" s="7" customFormat="1" ht="19.899999999999999" customHeight="1" x14ac:dyDescent="0.2">
      <c r="A375" s="16"/>
      <c r="B375" s="31" t="s">
        <v>6</v>
      </c>
      <c r="C375" s="224"/>
      <c r="D375" s="215"/>
      <c r="E375" s="217">
        <f t="shared" si="24"/>
        <v>0</v>
      </c>
    </row>
    <row r="376" spans="1:5" s="7" customFormat="1" ht="19.899999999999999" customHeight="1" x14ac:dyDescent="0.2">
      <c r="A376" s="14" t="s">
        <v>726</v>
      </c>
      <c r="B376" s="15" t="s">
        <v>98</v>
      </c>
      <c r="C376" s="214">
        <f>+'BPU Travaux'!C376</f>
        <v>0</v>
      </c>
      <c r="D376" s="214"/>
      <c r="E376" s="216">
        <f t="shared" si="24"/>
        <v>0</v>
      </c>
    </row>
    <row r="377" spans="1:5" s="7" customFormat="1" ht="19.899999999999999" customHeight="1" x14ac:dyDescent="0.2">
      <c r="A377" s="16"/>
      <c r="B377" s="31" t="s">
        <v>6</v>
      </c>
      <c r="C377" s="224"/>
      <c r="D377" s="215"/>
      <c r="E377" s="217">
        <f t="shared" si="24"/>
        <v>0</v>
      </c>
    </row>
    <row r="378" spans="1:5" s="7" customFormat="1" ht="24.95" customHeight="1" x14ac:dyDescent="0.2">
      <c r="A378" s="8" t="s">
        <v>139</v>
      </c>
      <c r="B378" s="9" t="s">
        <v>105</v>
      </c>
      <c r="C378" s="10"/>
      <c r="D378" s="10"/>
      <c r="E378" s="10"/>
    </row>
    <row r="379" spans="1:5" s="7" customFormat="1" ht="45" x14ac:dyDescent="0.2">
      <c r="A379" s="11"/>
      <c r="B379" s="12" t="s">
        <v>106</v>
      </c>
      <c r="C379" s="13"/>
      <c r="D379" s="13"/>
      <c r="E379" s="13"/>
    </row>
    <row r="380" spans="1:5" s="7" customFormat="1" ht="19.899999999999999" customHeight="1" x14ac:dyDescent="0.2">
      <c r="A380" s="14" t="s">
        <v>140</v>
      </c>
      <c r="B380" s="15" t="s">
        <v>108</v>
      </c>
      <c r="C380" s="214">
        <f>+'BPU Travaux'!C380</f>
        <v>0</v>
      </c>
      <c r="D380" s="214"/>
      <c r="E380" s="216">
        <f t="shared" ref="E380:E395" si="25">D380*C380</f>
        <v>0</v>
      </c>
    </row>
    <row r="381" spans="1:5" s="7" customFormat="1" ht="19.899999999999999" customHeight="1" x14ac:dyDescent="0.2">
      <c r="A381" s="16"/>
      <c r="B381" s="31" t="s">
        <v>6</v>
      </c>
      <c r="C381" s="224"/>
      <c r="D381" s="215"/>
      <c r="E381" s="217">
        <f t="shared" si="25"/>
        <v>0</v>
      </c>
    </row>
    <row r="382" spans="1:5" s="7" customFormat="1" ht="19.899999999999999" customHeight="1" x14ac:dyDescent="0.2">
      <c r="A382" s="14" t="s">
        <v>142</v>
      </c>
      <c r="B382" s="15" t="s">
        <v>110</v>
      </c>
      <c r="C382" s="214">
        <f>+'BPU Travaux'!C382</f>
        <v>0</v>
      </c>
      <c r="D382" s="214"/>
      <c r="E382" s="216">
        <f t="shared" si="25"/>
        <v>0</v>
      </c>
    </row>
    <row r="383" spans="1:5" s="7" customFormat="1" ht="19.899999999999999" customHeight="1" x14ac:dyDescent="0.2">
      <c r="A383" s="16"/>
      <c r="B383" s="31" t="s">
        <v>6</v>
      </c>
      <c r="C383" s="224"/>
      <c r="D383" s="215"/>
      <c r="E383" s="217">
        <f t="shared" si="25"/>
        <v>0</v>
      </c>
    </row>
    <row r="384" spans="1:5" s="7" customFormat="1" ht="19.899999999999999" customHeight="1" x14ac:dyDescent="0.2">
      <c r="A384" s="14" t="s">
        <v>144</v>
      </c>
      <c r="B384" s="15" t="s">
        <v>112</v>
      </c>
      <c r="C384" s="214">
        <f>+'BPU Travaux'!C384</f>
        <v>0</v>
      </c>
      <c r="D384" s="214"/>
      <c r="E384" s="216">
        <f t="shared" si="25"/>
        <v>0</v>
      </c>
    </row>
    <row r="385" spans="1:7" s="7" customFormat="1" ht="19.899999999999999" customHeight="1" x14ac:dyDescent="0.2">
      <c r="A385" s="16"/>
      <c r="B385" s="31" t="s">
        <v>6</v>
      </c>
      <c r="C385" s="224"/>
      <c r="D385" s="215"/>
      <c r="E385" s="217">
        <f t="shared" si="25"/>
        <v>0</v>
      </c>
    </row>
    <row r="386" spans="1:7" s="7" customFormat="1" ht="19.899999999999999" customHeight="1" x14ac:dyDescent="0.2">
      <c r="A386" s="14" t="s">
        <v>146</v>
      </c>
      <c r="B386" s="15" t="s">
        <v>114</v>
      </c>
      <c r="C386" s="214">
        <f>+'BPU Travaux'!C386</f>
        <v>0</v>
      </c>
      <c r="D386" s="214"/>
      <c r="E386" s="216">
        <f t="shared" si="25"/>
        <v>0</v>
      </c>
    </row>
    <row r="387" spans="1:7" s="7" customFormat="1" ht="19.899999999999999" customHeight="1" x14ac:dyDescent="0.2">
      <c r="A387" s="16"/>
      <c r="B387" s="31" t="s">
        <v>6</v>
      </c>
      <c r="C387" s="224"/>
      <c r="D387" s="215"/>
      <c r="E387" s="217">
        <f t="shared" si="25"/>
        <v>0</v>
      </c>
    </row>
    <row r="388" spans="1:7" s="7" customFormat="1" ht="19.899999999999999" customHeight="1" x14ac:dyDescent="0.2">
      <c r="A388" s="14" t="s">
        <v>727</v>
      </c>
      <c r="B388" s="15" t="s">
        <v>115</v>
      </c>
      <c r="C388" s="214">
        <f>+'BPU Travaux'!C388</f>
        <v>0</v>
      </c>
      <c r="D388" s="214"/>
      <c r="E388" s="216">
        <f t="shared" si="25"/>
        <v>0</v>
      </c>
    </row>
    <row r="389" spans="1:7" s="7" customFormat="1" ht="19.899999999999999" customHeight="1" x14ac:dyDescent="0.2">
      <c r="A389" s="16"/>
      <c r="B389" s="31" t="s">
        <v>6</v>
      </c>
      <c r="C389" s="224"/>
      <c r="D389" s="215"/>
      <c r="E389" s="217">
        <f t="shared" si="25"/>
        <v>0</v>
      </c>
    </row>
    <row r="390" spans="1:7" s="7" customFormat="1" ht="19.899999999999999" customHeight="1" x14ac:dyDescent="0.2">
      <c r="A390" s="14" t="s">
        <v>728</v>
      </c>
      <c r="B390" s="15" t="s">
        <v>116</v>
      </c>
      <c r="C390" s="214">
        <f>+'BPU Travaux'!C390</f>
        <v>0</v>
      </c>
      <c r="D390" s="214"/>
      <c r="E390" s="216">
        <f t="shared" si="25"/>
        <v>0</v>
      </c>
    </row>
    <row r="391" spans="1:7" s="7" customFormat="1" ht="19.899999999999999" customHeight="1" x14ac:dyDescent="0.2">
      <c r="A391" s="16"/>
      <c r="B391" s="31" t="s">
        <v>6</v>
      </c>
      <c r="C391" s="224"/>
      <c r="D391" s="215"/>
      <c r="E391" s="217">
        <f t="shared" si="25"/>
        <v>0</v>
      </c>
    </row>
    <row r="392" spans="1:7" s="7" customFormat="1" ht="19.899999999999999" customHeight="1" x14ac:dyDescent="0.2">
      <c r="A392" s="14" t="s">
        <v>729</v>
      </c>
      <c r="B392" s="15" t="s">
        <v>117</v>
      </c>
      <c r="C392" s="214">
        <f>+'BPU Travaux'!C392</f>
        <v>0</v>
      </c>
      <c r="D392" s="214"/>
      <c r="E392" s="216">
        <f t="shared" si="25"/>
        <v>0</v>
      </c>
    </row>
    <row r="393" spans="1:7" s="7" customFormat="1" ht="19.899999999999999" customHeight="1" x14ac:dyDescent="0.2">
      <c r="A393" s="16"/>
      <c r="B393" s="31" t="s">
        <v>6</v>
      </c>
      <c r="C393" s="224"/>
      <c r="D393" s="215"/>
      <c r="E393" s="217">
        <f t="shared" si="25"/>
        <v>0</v>
      </c>
    </row>
    <row r="394" spans="1:7" s="7" customFormat="1" ht="19.899999999999999" customHeight="1" x14ac:dyDescent="0.2">
      <c r="A394" s="14" t="s">
        <v>730</v>
      </c>
      <c r="B394" s="15" t="s">
        <v>118</v>
      </c>
      <c r="C394" s="214">
        <f>+'BPU Travaux'!C394</f>
        <v>0</v>
      </c>
      <c r="D394" s="214"/>
      <c r="E394" s="216">
        <f t="shared" si="25"/>
        <v>0</v>
      </c>
    </row>
    <row r="395" spans="1:7" s="7" customFormat="1" ht="19.899999999999999" customHeight="1" x14ac:dyDescent="0.2">
      <c r="A395" s="16"/>
      <c r="B395" s="31" t="s">
        <v>6</v>
      </c>
      <c r="C395" s="224"/>
      <c r="D395" s="215"/>
      <c r="E395" s="217">
        <f t="shared" si="25"/>
        <v>0</v>
      </c>
    </row>
    <row r="396" spans="1:7" s="7" customFormat="1" ht="16.899999999999999" customHeight="1" x14ac:dyDescent="0.2">
      <c r="A396" s="8" t="s">
        <v>147</v>
      </c>
      <c r="B396" s="9" t="s">
        <v>152</v>
      </c>
      <c r="C396" s="10"/>
      <c r="D396" s="10"/>
      <c r="E396" s="10"/>
    </row>
    <row r="397" spans="1:7" s="7" customFormat="1" ht="45" x14ac:dyDescent="0.2">
      <c r="A397" s="11"/>
      <c r="B397" s="12" t="s">
        <v>153</v>
      </c>
      <c r="C397" s="13"/>
      <c r="D397" s="13"/>
      <c r="E397" s="13"/>
    </row>
    <row r="398" spans="1:7" s="7" customFormat="1" ht="16.149999999999999" customHeight="1" x14ac:dyDescent="0.2">
      <c r="A398" s="14" t="s">
        <v>148</v>
      </c>
      <c r="B398" s="15" t="s">
        <v>154</v>
      </c>
      <c r="C398" s="214">
        <f>+'BPU Travaux'!C398</f>
        <v>0</v>
      </c>
      <c r="D398" s="214"/>
      <c r="E398" s="216">
        <f t="shared" ref="E398:E421" si="26">D398*C398</f>
        <v>0</v>
      </c>
      <c r="G398" s="35"/>
    </row>
    <row r="399" spans="1:7" s="7" customFormat="1" ht="16.149999999999999" customHeight="1" x14ac:dyDescent="0.2">
      <c r="A399" s="16"/>
      <c r="B399" s="31" t="s">
        <v>6</v>
      </c>
      <c r="C399" s="224"/>
      <c r="D399" s="215"/>
      <c r="E399" s="217">
        <f t="shared" si="26"/>
        <v>0</v>
      </c>
      <c r="G399" s="35"/>
    </row>
    <row r="400" spans="1:7" s="7" customFormat="1" ht="16.149999999999999" customHeight="1" x14ac:dyDescent="0.2">
      <c r="A400" s="14" t="s">
        <v>149</v>
      </c>
      <c r="B400" s="15" t="s">
        <v>155</v>
      </c>
      <c r="C400" s="214">
        <f>+'BPU Travaux'!C400</f>
        <v>0</v>
      </c>
      <c r="D400" s="214"/>
      <c r="E400" s="216">
        <f t="shared" si="26"/>
        <v>0</v>
      </c>
      <c r="G400" s="35"/>
    </row>
    <row r="401" spans="1:7" s="7" customFormat="1" ht="16.149999999999999" customHeight="1" x14ac:dyDescent="0.2">
      <c r="A401" s="16"/>
      <c r="B401" s="31" t="s">
        <v>6</v>
      </c>
      <c r="C401" s="224"/>
      <c r="D401" s="215"/>
      <c r="E401" s="217">
        <f t="shared" si="26"/>
        <v>0</v>
      </c>
      <c r="G401" s="35"/>
    </row>
    <row r="402" spans="1:7" s="7" customFormat="1" ht="16.149999999999999" customHeight="1" x14ac:dyDescent="0.2">
      <c r="A402" s="14" t="s">
        <v>150</v>
      </c>
      <c r="B402" s="15" t="s">
        <v>156</v>
      </c>
      <c r="C402" s="214">
        <f>+'BPU Travaux'!C402</f>
        <v>0</v>
      </c>
      <c r="D402" s="214"/>
      <c r="E402" s="216">
        <f t="shared" si="26"/>
        <v>0</v>
      </c>
      <c r="G402" s="35"/>
    </row>
    <row r="403" spans="1:7" s="7" customFormat="1" ht="16.149999999999999" customHeight="1" x14ac:dyDescent="0.2">
      <c r="A403" s="16"/>
      <c r="B403" s="31" t="s">
        <v>6</v>
      </c>
      <c r="C403" s="224"/>
      <c r="D403" s="215"/>
      <c r="E403" s="217">
        <f t="shared" si="26"/>
        <v>0</v>
      </c>
      <c r="G403" s="35"/>
    </row>
    <row r="404" spans="1:7" s="7" customFormat="1" ht="16.149999999999999" customHeight="1" x14ac:dyDescent="0.2">
      <c r="A404" s="14" t="s">
        <v>151</v>
      </c>
      <c r="B404" s="15" t="s">
        <v>157</v>
      </c>
      <c r="C404" s="214">
        <f>+'BPU Travaux'!C404</f>
        <v>0</v>
      </c>
      <c r="D404" s="214"/>
      <c r="E404" s="216">
        <f t="shared" si="26"/>
        <v>0</v>
      </c>
    </row>
    <row r="405" spans="1:7" s="7" customFormat="1" ht="16.149999999999999" customHeight="1" x14ac:dyDescent="0.2">
      <c r="A405" s="16"/>
      <c r="B405" s="31" t="s">
        <v>6</v>
      </c>
      <c r="C405" s="224"/>
      <c r="D405" s="215"/>
      <c r="E405" s="217">
        <f t="shared" si="26"/>
        <v>0</v>
      </c>
    </row>
    <row r="406" spans="1:7" s="7" customFormat="1" ht="16.149999999999999" customHeight="1" x14ac:dyDescent="0.2">
      <c r="A406" s="14" t="s">
        <v>731</v>
      </c>
      <c r="B406" s="15" t="s">
        <v>158</v>
      </c>
      <c r="C406" s="214">
        <f>+'BPU Travaux'!C406</f>
        <v>0</v>
      </c>
      <c r="D406" s="214"/>
      <c r="E406" s="216">
        <f t="shared" si="26"/>
        <v>0</v>
      </c>
    </row>
    <row r="407" spans="1:7" s="7" customFormat="1" ht="16.149999999999999" customHeight="1" x14ac:dyDescent="0.2">
      <c r="A407" s="16"/>
      <c r="B407" s="31" t="s">
        <v>6</v>
      </c>
      <c r="C407" s="224"/>
      <c r="D407" s="215"/>
      <c r="E407" s="217">
        <f t="shared" si="26"/>
        <v>0</v>
      </c>
    </row>
    <row r="408" spans="1:7" s="7" customFormat="1" ht="16.149999999999999" customHeight="1" x14ac:dyDescent="0.2">
      <c r="A408" s="14" t="s">
        <v>732</v>
      </c>
      <c r="B408" s="15" t="s">
        <v>103</v>
      </c>
      <c r="C408" s="214">
        <f>+'BPU Travaux'!C408</f>
        <v>0</v>
      </c>
      <c r="D408" s="214"/>
      <c r="E408" s="216">
        <f t="shared" si="26"/>
        <v>0</v>
      </c>
    </row>
    <row r="409" spans="1:7" s="7" customFormat="1" ht="16.149999999999999" customHeight="1" x14ac:dyDescent="0.2">
      <c r="A409" s="16"/>
      <c r="B409" s="31" t="s">
        <v>6</v>
      </c>
      <c r="C409" s="224"/>
      <c r="D409" s="215"/>
      <c r="E409" s="217">
        <f t="shared" si="26"/>
        <v>0</v>
      </c>
    </row>
    <row r="410" spans="1:7" s="7" customFormat="1" ht="16.149999999999999" customHeight="1" x14ac:dyDescent="0.2">
      <c r="A410" s="14" t="s">
        <v>733</v>
      </c>
      <c r="B410" s="15" t="s">
        <v>159</v>
      </c>
      <c r="C410" s="214">
        <f>+'BPU Travaux'!C410</f>
        <v>0</v>
      </c>
      <c r="D410" s="214"/>
      <c r="E410" s="216">
        <f t="shared" si="26"/>
        <v>0</v>
      </c>
    </row>
    <row r="411" spans="1:7" s="7" customFormat="1" ht="16.149999999999999" customHeight="1" x14ac:dyDescent="0.2">
      <c r="A411" s="16"/>
      <c r="B411" s="31" t="s">
        <v>6</v>
      </c>
      <c r="C411" s="224"/>
      <c r="D411" s="215"/>
      <c r="E411" s="217">
        <f t="shared" si="26"/>
        <v>0</v>
      </c>
    </row>
    <row r="412" spans="1:7" s="7" customFormat="1" ht="16.149999999999999" customHeight="1" x14ac:dyDescent="0.2">
      <c r="A412" s="14" t="s">
        <v>734</v>
      </c>
      <c r="B412" s="15" t="s">
        <v>160</v>
      </c>
      <c r="C412" s="214">
        <f>+'BPU Travaux'!C412</f>
        <v>0</v>
      </c>
      <c r="D412" s="214"/>
      <c r="E412" s="216">
        <f t="shared" si="26"/>
        <v>0</v>
      </c>
    </row>
    <row r="413" spans="1:7" s="7" customFormat="1" ht="16.149999999999999" customHeight="1" x14ac:dyDescent="0.2">
      <c r="A413" s="16"/>
      <c r="B413" s="31" t="s">
        <v>6</v>
      </c>
      <c r="C413" s="224"/>
      <c r="D413" s="215"/>
      <c r="E413" s="217">
        <f t="shared" si="26"/>
        <v>0</v>
      </c>
    </row>
    <row r="414" spans="1:7" s="7" customFormat="1" ht="16.149999999999999" customHeight="1" x14ac:dyDescent="0.2">
      <c r="A414" s="14" t="s">
        <v>735</v>
      </c>
      <c r="B414" s="15" t="s">
        <v>161</v>
      </c>
      <c r="C414" s="214">
        <f>+'BPU Travaux'!C414</f>
        <v>0</v>
      </c>
      <c r="D414" s="214"/>
      <c r="E414" s="216">
        <f t="shared" si="26"/>
        <v>0</v>
      </c>
    </row>
    <row r="415" spans="1:7" s="7" customFormat="1" ht="16.149999999999999" customHeight="1" x14ac:dyDescent="0.2">
      <c r="A415" s="16"/>
      <c r="B415" s="31" t="s">
        <v>6</v>
      </c>
      <c r="C415" s="224"/>
      <c r="D415" s="215"/>
      <c r="E415" s="217">
        <f t="shared" si="26"/>
        <v>0</v>
      </c>
    </row>
    <row r="416" spans="1:7" s="7" customFormat="1" ht="16.149999999999999" customHeight="1" x14ac:dyDescent="0.2">
      <c r="A416" s="14" t="s">
        <v>736</v>
      </c>
      <c r="B416" s="15" t="s">
        <v>162</v>
      </c>
      <c r="C416" s="214">
        <f>+'BPU Travaux'!C416</f>
        <v>0</v>
      </c>
      <c r="D416" s="214"/>
      <c r="E416" s="216">
        <f t="shared" si="26"/>
        <v>0</v>
      </c>
    </row>
    <row r="417" spans="1:5" s="7" customFormat="1" ht="16.149999999999999" customHeight="1" x14ac:dyDescent="0.2">
      <c r="A417" s="16"/>
      <c r="B417" s="31" t="s">
        <v>6</v>
      </c>
      <c r="C417" s="224"/>
      <c r="D417" s="215"/>
      <c r="E417" s="217">
        <f t="shared" si="26"/>
        <v>0</v>
      </c>
    </row>
    <row r="418" spans="1:5" s="7" customFormat="1" ht="16.149999999999999" customHeight="1" x14ac:dyDescent="0.2">
      <c r="A418" s="14" t="s">
        <v>737</v>
      </c>
      <c r="B418" s="15" t="s">
        <v>163</v>
      </c>
      <c r="C418" s="214">
        <f>+'BPU Travaux'!C418</f>
        <v>0</v>
      </c>
      <c r="D418" s="214"/>
      <c r="E418" s="216">
        <f t="shared" si="26"/>
        <v>0</v>
      </c>
    </row>
    <row r="419" spans="1:5" s="7" customFormat="1" ht="16.149999999999999" customHeight="1" x14ac:dyDescent="0.2">
      <c r="A419" s="16"/>
      <c r="B419" s="31" t="s">
        <v>6</v>
      </c>
      <c r="C419" s="224"/>
      <c r="D419" s="215"/>
      <c r="E419" s="217">
        <f t="shared" si="26"/>
        <v>0</v>
      </c>
    </row>
    <row r="420" spans="1:5" s="7" customFormat="1" ht="16.149999999999999" customHeight="1" x14ac:dyDescent="0.2">
      <c r="A420" s="14" t="s">
        <v>738</v>
      </c>
      <c r="B420" s="15" t="s">
        <v>164</v>
      </c>
      <c r="C420" s="214">
        <f>+'BPU Travaux'!C420</f>
        <v>0</v>
      </c>
      <c r="D420" s="214"/>
      <c r="E420" s="216">
        <f t="shared" si="26"/>
        <v>0</v>
      </c>
    </row>
    <row r="421" spans="1:5" s="7" customFormat="1" ht="16.149999999999999" customHeight="1" x14ac:dyDescent="0.2">
      <c r="A421" s="16"/>
      <c r="B421" s="31" t="s">
        <v>6</v>
      </c>
      <c r="C421" s="224"/>
      <c r="D421" s="215"/>
      <c r="E421" s="217">
        <f t="shared" si="26"/>
        <v>0</v>
      </c>
    </row>
    <row r="422" spans="1:5" s="79" customFormat="1" ht="24.95" customHeight="1" x14ac:dyDescent="0.25">
      <c r="A422" s="117" t="s">
        <v>165</v>
      </c>
      <c r="B422" s="117" t="s">
        <v>565</v>
      </c>
      <c r="C422" s="116"/>
      <c r="D422" s="116"/>
      <c r="E422" s="116"/>
    </row>
    <row r="423" spans="1:5" s="79" customFormat="1" ht="18" customHeight="1" x14ac:dyDescent="0.25">
      <c r="A423" s="93" t="s">
        <v>167</v>
      </c>
      <c r="B423" s="96" t="s">
        <v>564</v>
      </c>
      <c r="C423" s="133"/>
      <c r="D423" s="133"/>
      <c r="E423" s="133"/>
    </row>
    <row r="424" spans="1:5" s="79" customFormat="1" ht="66" customHeight="1" x14ac:dyDescent="0.25">
      <c r="A424" s="109"/>
      <c r="B424" s="75" t="s">
        <v>563</v>
      </c>
      <c r="C424" s="95"/>
      <c r="D424" s="95"/>
      <c r="E424" s="95"/>
    </row>
    <row r="425" spans="1:5" s="79" customFormat="1" ht="18" customHeight="1" x14ac:dyDescent="0.25">
      <c r="A425" s="212" t="s">
        <v>170</v>
      </c>
      <c r="B425" s="132" t="s">
        <v>562</v>
      </c>
      <c r="C425" s="214">
        <f>+'BPU Travaux'!C425</f>
        <v>0</v>
      </c>
      <c r="D425" s="214"/>
      <c r="E425" s="216">
        <f t="shared" ref="E425:E435" si="27">D425*C425</f>
        <v>0</v>
      </c>
    </row>
    <row r="426" spans="1:5" s="79" customFormat="1" ht="18" customHeight="1" x14ac:dyDescent="0.25">
      <c r="A426" s="213"/>
      <c r="B426" s="80" t="s">
        <v>172</v>
      </c>
      <c r="C426" s="224"/>
      <c r="D426" s="215"/>
      <c r="E426" s="217">
        <f t="shared" si="27"/>
        <v>0</v>
      </c>
    </row>
    <row r="427" spans="1:5" s="79" customFormat="1" ht="18" customHeight="1" x14ac:dyDescent="0.25">
      <c r="A427" s="212" t="s">
        <v>173</v>
      </c>
      <c r="B427" s="132" t="s">
        <v>561</v>
      </c>
      <c r="C427" s="214">
        <f>+'BPU Travaux'!C427</f>
        <v>0</v>
      </c>
      <c r="D427" s="214"/>
      <c r="E427" s="216">
        <f t="shared" si="27"/>
        <v>0</v>
      </c>
    </row>
    <row r="428" spans="1:5" s="79" customFormat="1" ht="18" customHeight="1" x14ac:dyDescent="0.25">
      <c r="A428" s="213"/>
      <c r="B428" s="80" t="s">
        <v>172</v>
      </c>
      <c r="C428" s="224"/>
      <c r="D428" s="215"/>
      <c r="E428" s="217">
        <f t="shared" si="27"/>
        <v>0</v>
      </c>
    </row>
    <row r="429" spans="1:5" s="79" customFormat="1" ht="18" customHeight="1" x14ac:dyDescent="0.25">
      <c r="A429" s="212" t="s">
        <v>175</v>
      </c>
      <c r="B429" s="132" t="s">
        <v>560</v>
      </c>
      <c r="C429" s="214">
        <f>+'BPU Travaux'!C429</f>
        <v>0</v>
      </c>
      <c r="D429" s="214"/>
      <c r="E429" s="216">
        <f t="shared" si="27"/>
        <v>0</v>
      </c>
    </row>
    <row r="430" spans="1:5" s="79" customFormat="1" ht="18" customHeight="1" x14ac:dyDescent="0.25">
      <c r="A430" s="213"/>
      <c r="B430" s="80" t="s">
        <v>172</v>
      </c>
      <c r="C430" s="224"/>
      <c r="D430" s="215"/>
      <c r="E430" s="217">
        <f t="shared" si="27"/>
        <v>0</v>
      </c>
    </row>
    <row r="431" spans="1:5" s="79" customFormat="1" ht="18" customHeight="1" x14ac:dyDescent="0.25">
      <c r="A431" s="212" t="s">
        <v>176</v>
      </c>
      <c r="B431" s="132" t="s">
        <v>559</v>
      </c>
      <c r="C431" s="214">
        <f>+'BPU Travaux'!C431</f>
        <v>0</v>
      </c>
      <c r="D431" s="214"/>
      <c r="E431" s="216">
        <f t="shared" si="27"/>
        <v>0</v>
      </c>
    </row>
    <row r="432" spans="1:5" s="79" customFormat="1" ht="18" customHeight="1" x14ac:dyDescent="0.25">
      <c r="A432" s="213"/>
      <c r="B432" s="80" t="s">
        <v>172</v>
      </c>
      <c r="C432" s="224"/>
      <c r="D432" s="215"/>
      <c r="E432" s="217">
        <f t="shared" si="27"/>
        <v>0</v>
      </c>
    </row>
    <row r="433" spans="1:5" s="79" customFormat="1" x14ac:dyDescent="0.25">
      <c r="A433" s="109" t="s">
        <v>181</v>
      </c>
      <c r="B433" s="94" t="s">
        <v>558</v>
      </c>
      <c r="C433" s="214">
        <f>+'BPU Travaux'!C433</f>
        <v>0</v>
      </c>
      <c r="D433" s="214"/>
      <c r="E433" s="216">
        <f t="shared" si="27"/>
        <v>0</v>
      </c>
    </row>
    <row r="434" spans="1:5" s="79" customFormat="1" ht="22.5" x14ac:dyDescent="0.25">
      <c r="A434" s="90"/>
      <c r="B434" s="82" t="s">
        <v>557</v>
      </c>
      <c r="C434" s="224"/>
      <c r="D434" s="224"/>
      <c r="E434" s="234">
        <f t="shared" si="27"/>
        <v>0</v>
      </c>
    </row>
    <row r="435" spans="1:5" s="79" customFormat="1" ht="18" customHeight="1" x14ac:dyDescent="0.25">
      <c r="A435" s="112"/>
      <c r="B435" s="80" t="s">
        <v>280</v>
      </c>
      <c r="C435" s="224"/>
      <c r="D435" s="215"/>
      <c r="E435" s="217">
        <f t="shared" si="27"/>
        <v>0</v>
      </c>
    </row>
    <row r="436" spans="1:5" s="79" customFormat="1" x14ac:dyDescent="0.25">
      <c r="A436" s="109" t="s">
        <v>183</v>
      </c>
      <c r="B436" s="71" t="s">
        <v>556</v>
      </c>
      <c r="C436" s="121"/>
      <c r="D436" s="122"/>
      <c r="E436" s="122"/>
    </row>
    <row r="437" spans="1:5" s="79" customFormat="1" ht="45" customHeight="1" x14ac:dyDescent="0.25">
      <c r="A437" s="112"/>
      <c r="B437" s="127" t="s">
        <v>555</v>
      </c>
      <c r="C437" s="119"/>
      <c r="D437" s="119"/>
      <c r="E437" s="119"/>
    </row>
    <row r="438" spans="1:5" s="79" customFormat="1" x14ac:dyDescent="0.25">
      <c r="A438" s="77" t="s">
        <v>185</v>
      </c>
      <c r="B438" s="131" t="s">
        <v>554</v>
      </c>
      <c r="C438" s="121"/>
      <c r="D438" s="121"/>
      <c r="E438" s="121"/>
    </row>
    <row r="439" spans="1:5" s="79" customFormat="1" x14ac:dyDescent="0.25">
      <c r="A439" s="212" t="s">
        <v>553</v>
      </c>
      <c r="B439" s="130" t="s">
        <v>541</v>
      </c>
      <c r="C439" s="214">
        <f>+'BPU Travaux'!C439</f>
        <v>0</v>
      </c>
      <c r="D439" s="214"/>
      <c r="E439" s="216">
        <f t="shared" ref="E439:E450" si="28">D439*C439</f>
        <v>0</v>
      </c>
    </row>
    <row r="440" spans="1:5" s="79" customFormat="1" x14ac:dyDescent="0.25">
      <c r="A440" s="218"/>
      <c r="B440" s="106" t="s">
        <v>551</v>
      </c>
      <c r="C440" s="224"/>
      <c r="D440" s="224"/>
      <c r="E440" s="234">
        <f t="shared" si="28"/>
        <v>0</v>
      </c>
    </row>
    <row r="441" spans="1:5" s="79" customFormat="1" ht="18" customHeight="1" x14ac:dyDescent="0.25">
      <c r="A441" s="213"/>
      <c r="B441" s="80" t="s">
        <v>172</v>
      </c>
      <c r="C441" s="224"/>
      <c r="D441" s="215"/>
      <c r="E441" s="217">
        <f t="shared" si="28"/>
        <v>0</v>
      </c>
    </row>
    <row r="442" spans="1:5" s="79" customFormat="1" x14ac:dyDescent="0.25">
      <c r="A442" s="212" t="s">
        <v>552</v>
      </c>
      <c r="B442" s="130" t="s">
        <v>539</v>
      </c>
      <c r="C442" s="214">
        <f>+'BPU Travaux'!C442</f>
        <v>0</v>
      </c>
      <c r="D442" s="214"/>
      <c r="E442" s="216">
        <f t="shared" si="28"/>
        <v>0</v>
      </c>
    </row>
    <row r="443" spans="1:5" s="79" customFormat="1" x14ac:dyDescent="0.25">
      <c r="A443" s="218"/>
      <c r="B443" s="106" t="s">
        <v>551</v>
      </c>
      <c r="C443" s="224"/>
      <c r="D443" s="224"/>
      <c r="E443" s="234">
        <f t="shared" si="28"/>
        <v>0</v>
      </c>
    </row>
    <row r="444" spans="1:5" s="79" customFormat="1" ht="18" customHeight="1" x14ac:dyDescent="0.25">
      <c r="A444" s="213"/>
      <c r="B444" s="80" t="s">
        <v>172</v>
      </c>
      <c r="C444" s="224"/>
      <c r="D444" s="215"/>
      <c r="E444" s="217">
        <f t="shared" si="28"/>
        <v>0</v>
      </c>
    </row>
    <row r="445" spans="1:5" s="79" customFormat="1" x14ac:dyDescent="0.25">
      <c r="A445" s="212" t="s">
        <v>550</v>
      </c>
      <c r="B445" s="130" t="s">
        <v>549</v>
      </c>
      <c r="C445" s="214">
        <f>+'BPU Travaux'!C445</f>
        <v>0</v>
      </c>
      <c r="D445" s="214"/>
      <c r="E445" s="216">
        <f t="shared" si="28"/>
        <v>0</v>
      </c>
    </row>
    <row r="446" spans="1:5" s="79" customFormat="1" x14ac:dyDescent="0.25">
      <c r="A446" s="218"/>
      <c r="B446" s="106" t="s">
        <v>548</v>
      </c>
      <c r="C446" s="224"/>
      <c r="D446" s="224"/>
      <c r="E446" s="234">
        <f t="shared" si="28"/>
        <v>0</v>
      </c>
    </row>
    <row r="447" spans="1:5" s="79" customFormat="1" ht="18" customHeight="1" x14ac:dyDescent="0.25">
      <c r="A447" s="213"/>
      <c r="B447" s="80" t="s">
        <v>172</v>
      </c>
      <c r="C447" s="224"/>
      <c r="D447" s="215"/>
      <c r="E447" s="217">
        <f t="shared" si="28"/>
        <v>0</v>
      </c>
    </row>
    <row r="448" spans="1:5" s="79" customFormat="1" x14ac:dyDescent="0.25">
      <c r="A448" s="212" t="s">
        <v>547</v>
      </c>
      <c r="B448" s="130" t="s">
        <v>546</v>
      </c>
      <c r="C448" s="214">
        <f>+'BPU Travaux'!C448</f>
        <v>0</v>
      </c>
      <c r="D448" s="214"/>
      <c r="E448" s="216">
        <f t="shared" si="28"/>
        <v>0</v>
      </c>
    </row>
    <row r="449" spans="1:5" s="79" customFormat="1" x14ac:dyDescent="0.25">
      <c r="A449" s="218"/>
      <c r="B449" s="106" t="s">
        <v>545</v>
      </c>
      <c r="C449" s="224"/>
      <c r="D449" s="224"/>
      <c r="E449" s="234">
        <f t="shared" si="28"/>
        <v>0</v>
      </c>
    </row>
    <row r="450" spans="1:5" s="79" customFormat="1" ht="18" customHeight="1" x14ac:dyDescent="0.25">
      <c r="A450" s="213"/>
      <c r="B450" s="80" t="s">
        <v>172</v>
      </c>
      <c r="C450" s="224"/>
      <c r="D450" s="215"/>
      <c r="E450" s="217">
        <f t="shared" si="28"/>
        <v>0</v>
      </c>
    </row>
    <row r="451" spans="1:5" s="79" customFormat="1" x14ac:dyDescent="0.25">
      <c r="A451" s="212" t="s">
        <v>186</v>
      </c>
      <c r="B451" s="131" t="s">
        <v>544</v>
      </c>
      <c r="C451" s="121"/>
      <c r="D451" s="122"/>
      <c r="E451" s="122"/>
    </row>
    <row r="452" spans="1:5" s="79" customFormat="1" ht="26.1" customHeight="1" x14ac:dyDescent="0.25">
      <c r="A452" s="213"/>
      <c r="B452" s="127" t="s">
        <v>543</v>
      </c>
      <c r="C452" s="119"/>
      <c r="D452" s="122"/>
      <c r="E452" s="122"/>
    </row>
    <row r="453" spans="1:5" s="79" customFormat="1" x14ac:dyDescent="0.25">
      <c r="A453" s="212" t="s">
        <v>542</v>
      </c>
      <c r="B453" s="130" t="s">
        <v>541</v>
      </c>
      <c r="C453" s="214">
        <f>+'BPU Travaux'!C453</f>
        <v>0</v>
      </c>
      <c r="D453" s="214"/>
      <c r="E453" s="216">
        <f t="shared" ref="E453:E458" si="29">D453*C453</f>
        <v>0</v>
      </c>
    </row>
    <row r="454" spans="1:5" s="79" customFormat="1" x14ac:dyDescent="0.25">
      <c r="A454" s="218"/>
      <c r="B454" s="106" t="s">
        <v>538</v>
      </c>
      <c r="C454" s="224"/>
      <c r="D454" s="224"/>
      <c r="E454" s="234">
        <f t="shared" si="29"/>
        <v>0</v>
      </c>
    </row>
    <row r="455" spans="1:5" s="79" customFormat="1" ht="18" customHeight="1" x14ac:dyDescent="0.25">
      <c r="A455" s="213"/>
      <c r="B455" s="80" t="s">
        <v>172</v>
      </c>
      <c r="C455" s="224"/>
      <c r="D455" s="215"/>
      <c r="E455" s="217">
        <f t="shared" si="29"/>
        <v>0</v>
      </c>
    </row>
    <row r="456" spans="1:5" s="79" customFormat="1" x14ac:dyDescent="0.25">
      <c r="A456" s="212" t="s">
        <v>540</v>
      </c>
      <c r="B456" s="130" t="s">
        <v>539</v>
      </c>
      <c r="C456" s="214">
        <f>+'BPU Travaux'!C456</f>
        <v>0</v>
      </c>
      <c r="D456" s="214"/>
      <c r="E456" s="216">
        <f t="shared" si="29"/>
        <v>0</v>
      </c>
    </row>
    <row r="457" spans="1:5" s="79" customFormat="1" x14ac:dyDescent="0.25">
      <c r="A457" s="218"/>
      <c r="B457" s="106" t="s">
        <v>538</v>
      </c>
      <c r="C457" s="224"/>
      <c r="D457" s="224"/>
      <c r="E457" s="234">
        <f t="shared" si="29"/>
        <v>0</v>
      </c>
    </row>
    <row r="458" spans="1:5" s="79" customFormat="1" ht="18" customHeight="1" x14ac:dyDescent="0.25">
      <c r="A458" s="213"/>
      <c r="B458" s="80" t="s">
        <v>172</v>
      </c>
      <c r="C458" s="215"/>
      <c r="D458" s="215"/>
      <c r="E458" s="217">
        <f t="shared" si="29"/>
        <v>0</v>
      </c>
    </row>
    <row r="459" spans="1:5" s="79" customFormat="1" ht="18" customHeight="1" x14ac:dyDescent="0.25">
      <c r="A459" s="93" t="s">
        <v>187</v>
      </c>
      <c r="B459" s="96" t="s">
        <v>537</v>
      </c>
      <c r="C459" s="122"/>
      <c r="D459" s="122"/>
      <c r="E459" s="122"/>
    </row>
    <row r="460" spans="1:5" s="79" customFormat="1" ht="149.25" customHeight="1" x14ac:dyDescent="0.25">
      <c r="A460" s="109"/>
      <c r="B460" s="75" t="s">
        <v>739</v>
      </c>
      <c r="C460" s="95"/>
      <c r="D460" s="95"/>
      <c r="E460" s="95"/>
    </row>
    <row r="461" spans="1:5" s="79" customFormat="1" ht="31.15" customHeight="1" x14ac:dyDescent="0.25">
      <c r="A461" s="212" t="s">
        <v>190</v>
      </c>
      <c r="B461" s="105" t="s">
        <v>884</v>
      </c>
      <c r="C461" s="214">
        <f>+'BPU Travaux'!C461</f>
        <v>0</v>
      </c>
      <c r="D461" s="214"/>
      <c r="E461" s="216">
        <f t="shared" ref="E461:E462" si="30">D461*C461</f>
        <v>0</v>
      </c>
    </row>
    <row r="462" spans="1:5" s="79" customFormat="1" ht="21" customHeight="1" x14ac:dyDescent="0.25">
      <c r="A462" s="213"/>
      <c r="B462" s="80" t="s">
        <v>172</v>
      </c>
      <c r="C462" s="224"/>
      <c r="D462" s="215"/>
      <c r="E462" s="217">
        <f t="shared" si="30"/>
        <v>0</v>
      </c>
    </row>
    <row r="463" spans="1:5" s="79" customFormat="1" ht="18" customHeight="1" x14ac:dyDescent="0.25">
      <c r="A463" s="93" t="s">
        <v>196</v>
      </c>
      <c r="B463" s="96" t="s">
        <v>535</v>
      </c>
      <c r="C463" s="129"/>
      <c r="D463" s="129"/>
      <c r="E463" s="129"/>
    </row>
    <row r="464" spans="1:5" s="79" customFormat="1" x14ac:dyDescent="0.25">
      <c r="A464" s="212" t="s">
        <v>199</v>
      </c>
      <c r="B464" s="128" t="s">
        <v>534</v>
      </c>
      <c r="C464" s="121"/>
      <c r="D464" s="121"/>
      <c r="E464" s="121"/>
    </row>
    <row r="465" spans="1:5" s="79" customFormat="1" ht="56.25" x14ac:dyDescent="0.25">
      <c r="A465" s="218"/>
      <c r="B465" s="75" t="s">
        <v>533</v>
      </c>
      <c r="C465" s="122"/>
      <c r="D465" s="122"/>
      <c r="E465" s="122"/>
    </row>
    <row r="466" spans="1:5" s="79" customFormat="1" ht="61.5" customHeight="1" x14ac:dyDescent="0.25">
      <c r="A466" s="213"/>
      <c r="B466" s="127" t="s">
        <v>532</v>
      </c>
      <c r="C466" s="122"/>
      <c r="D466" s="122"/>
      <c r="E466" s="122"/>
    </row>
    <row r="467" spans="1:5" s="81" customFormat="1" ht="18" customHeight="1" x14ac:dyDescent="0.2">
      <c r="A467" s="219" t="s">
        <v>531</v>
      </c>
      <c r="B467" s="110" t="s">
        <v>530</v>
      </c>
      <c r="C467" s="214">
        <f>+'BPU Travaux'!C467</f>
        <v>0</v>
      </c>
      <c r="D467" s="214"/>
      <c r="E467" s="216">
        <f t="shared" ref="E467:E472" si="31">D467*C467</f>
        <v>0</v>
      </c>
    </row>
    <row r="468" spans="1:5" s="81" customFormat="1" ht="18" customHeight="1" x14ac:dyDescent="0.2">
      <c r="A468" s="220"/>
      <c r="B468" s="80" t="s">
        <v>172</v>
      </c>
      <c r="C468" s="224"/>
      <c r="D468" s="215"/>
      <c r="E468" s="217">
        <f t="shared" si="31"/>
        <v>0</v>
      </c>
    </row>
    <row r="469" spans="1:5" s="79" customFormat="1" ht="18" customHeight="1" x14ac:dyDescent="0.25">
      <c r="A469" s="219" t="s">
        <v>529</v>
      </c>
      <c r="B469" s="105" t="s">
        <v>528</v>
      </c>
      <c r="C469" s="214">
        <f>+'BPU Travaux'!C469</f>
        <v>0</v>
      </c>
      <c r="D469" s="214"/>
      <c r="E469" s="216">
        <f t="shared" si="31"/>
        <v>0</v>
      </c>
    </row>
    <row r="470" spans="1:5" s="79" customFormat="1" ht="18" customHeight="1" x14ac:dyDescent="0.25">
      <c r="A470" s="220"/>
      <c r="B470" s="80" t="s">
        <v>172</v>
      </c>
      <c r="C470" s="224"/>
      <c r="D470" s="215"/>
      <c r="E470" s="217">
        <f t="shared" si="31"/>
        <v>0</v>
      </c>
    </row>
    <row r="471" spans="1:5" s="79" customFormat="1" ht="18" customHeight="1" x14ac:dyDescent="0.25">
      <c r="A471" s="219" t="s">
        <v>527</v>
      </c>
      <c r="B471" s="105" t="s">
        <v>526</v>
      </c>
      <c r="C471" s="214">
        <f>+'BPU Travaux'!C471</f>
        <v>0</v>
      </c>
      <c r="D471" s="214"/>
      <c r="E471" s="216">
        <f t="shared" si="31"/>
        <v>0</v>
      </c>
    </row>
    <row r="472" spans="1:5" s="79" customFormat="1" ht="18" customHeight="1" x14ac:dyDescent="0.25">
      <c r="A472" s="220"/>
      <c r="B472" s="80" t="s">
        <v>172</v>
      </c>
      <c r="C472" s="224"/>
      <c r="D472" s="215"/>
      <c r="E472" s="217">
        <f t="shared" si="31"/>
        <v>0</v>
      </c>
    </row>
    <row r="473" spans="1:5" s="79" customFormat="1" x14ac:dyDescent="0.25">
      <c r="A473" s="77" t="s">
        <v>191</v>
      </c>
      <c r="B473" s="128" t="s">
        <v>525</v>
      </c>
      <c r="C473" s="122"/>
      <c r="D473" s="122"/>
      <c r="E473" s="122"/>
    </row>
    <row r="474" spans="1:5" s="79" customFormat="1" ht="63.6" customHeight="1" x14ac:dyDescent="0.25">
      <c r="A474" s="112"/>
      <c r="B474" s="127" t="s">
        <v>524</v>
      </c>
      <c r="C474" s="122"/>
      <c r="D474" s="122"/>
      <c r="E474" s="122"/>
    </row>
    <row r="475" spans="1:5" s="81" customFormat="1" x14ac:dyDescent="0.2">
      <c r="A475" s="77" t="s">
        <v>523</v>
      </c>
      <c r="B475" s="110" t="s">
        <v>522</v>
      </c>
      <c r="C475" s="214">
        <f>+'BPU Travaux'!C475</f>
        <v>0</v>
      </c>
      <c r="D475" s="214"/>
      <c r="E475" s="216">
        <f t="shared" ref="E475:E476" si="32">D475*C475</f>
        <v>0</v>
      </c>
    </row>
    <row r="476" spans="1:5" s="81" customFormat="1" ht="30" customHeight="1" x14ac:dyDescent="0.2">
      <c r="A476" s="112"/>
      <c r="B476" s="80" t="s">
        <v>172</v>
      </c>
      <c r="C476" s="224"/>
      <c r="D476" s="215"/>
      <c r="E476" s="217">
        <f t="shared" si="32"/>
        <v>0</v>
      </c>
    </row>
    <row r="477" spans="1:5" s="79" customFormat="1" x14ac:dyDescent="0.25">
      <c r="A477" s="77" t="s">
        <v>521</v>
      </c>
      <c r="B477" s="128" t="s">
        <v>520</v>
      </c>
      <c r="C477" s="122"/>
      <c r="D477" s="122"/>
      <c r="E477" s="122"/>
    </row>
    <row r="478" spans="1:5" s="79" customFormat="1" ht="80.45" customHeight="1" x14ac:dyDescent="0.25">
      <c r="A478" s="112"/>
      <c r="B478" s="127" t="s">
        <v>519</v>
      </c>
      <c r="C478" s="122"/>
      <c r="D478" s="122"/>
      <c r="E478" s="122"/>
    </row>
    <row r="479" spans="1:5" s="81" customFormat="1" ht="18" customHeight="1" x14ac:dyDescent="0.2">
      <c r="A479" s="77" t="s">
        <v>518</v>
      </c>
      <c r="B479" s="110" t="s">
        <v>517</v>
      </c>
      <c r="C479" s="214">
        <f>+'BPU Travaux'!C479</f>
        <v>0</v>
      </c>
      <c r="D479" s="214"/>
      <c r="E479" s="216">
        <f t="shared" ref="E479:E485" si="33">D479*C479</f>
        <v>0</v>
      </c>
    </row>
    <row r="480" spans="1:5" s="81" customFormat="1" ht="18" customHeight="1" x14ac:dyDescent="0.2">
      <c r="A480" s="112"/>
      <c r="B480" s="80" t="s">
        <v>172</v>
      </c>
      <c r="C480" s="224"/>
      <c r="D480" s="215"/>
      <c r="E480" s="217">
        <f t="shared" si="33"/>
        <v>0</v>
      </c>
    </row>
    <row r="481" spans="1:5" s="79" customFormat="1" ht="18" customHeight="1" x14ac:dyDescent="0.25">
      <c r="A481" s="77" t="s">
        <v>516</v>
      </c>
      <c r="B481" s="105" t="s">
        <v>515</v>
      </c>
      <c r="C481" s="214">
        <f>+'BPU Travaux'!C481</f>
        <v>0</v>
      </c>
      <c r="D481" s="214"/>
      <c r="E481" s="216">
        <f t="shared" si="33"/>
        <v>0</v>
      </c>
    </row>
    <row r="482" spans="1:5" s="79" customFormat="1" ht="18" customHeight="1" x14ac:dyDescent="0.25">
      <c r="A482" s="112"/>
      <c r="B482" s="80" t="s">
        <v>172</v>
      </c>
      <c r="C482" s="224"/>
      <c r="D482" s="215"/>
      <c r="E482" s="217">
        <f t="shared" si="33"/>
        <v>0</v>
      </c>
    </row>
    <row r="483" spans="1:5" s="79" customFormat="1" x14ac:dyDescent="0.25">
      <c r="A483" s="109" t="s">
        <v>200</v>
      </c>
      <c r="B483" s="94" t="s">
        <v>514</v>
      </c>
      <c r="C483" s="214">
        <f>+'BPU Travaux'!C483</f>
        <v>0</v>
      </c>
      <c r="D483" s="214"/>
      <c r="E483" s="216">
        <f t="shared" si="33"/>
        <v>0</v>
      </c>
    </row>
    <row r="484" spans="1:5" s="79" customFormat="1" ht="22.5" x14ac:dyDescent="0.25">
      <c r="A484" s="90"/>
      <c r="B484" s="82" t="s">
        <v>513</v>
      </c>
      <c r="C484" s="224"/>
      <c r="D484" s="224"/>
      <c r="E484" s="234">
        <f t="shared" si="33"/>
        <v>0</v>
      </c>
    </row>
    <row r="485" spans="1:5" s="79" customFormat="1" ht="24.95" customHeight="1" x14ac:dyDescent="0.25">
      <c r="A485" s="112"/>
      <c r="B485" s="80" t="s">
        <v>280</v>
      </c>
      <c r="C485" s="215"/>
      <c r="D485" s="215"/>
      <c r="E485" s="217">
        <f t="shared" si="33"/>
        <v>0</v>
      </c>
    </row>
    <row r="486" spans="1:5" s="79" customFormat="1" x14ac:dyDescent="0.25">
      <c r="A486" s="109" t="s">
        <v>512</v>
      </c>
      <c r="B486" s="71" t="s">
        <v>511</v>
      </c>
      <c r="C486" s="122"/>
      <c r="D486" s="122"/>
      <c r="E486" s="122"/>
    </row>
    <row r="487" spans="1:5" s="79" customFormat="1" ht="39.75" customHeight="1" x14ac:dyDescent="0.25">
      <c r="A487" s="112"/>
      <c r="B487" s="127" t="s">
        <v>510</v>
      </c>
      <c r="C487" s="119"/>
      <c r="D487" s="119"/>
      <c r="E487" s="119"/>
    </row>
    <row r="488" spans="1:5" s="81" customFormat="1" x14ac:dyDescent="0.2">
      <c r="A488" s="86" t="s">
        <v>509</v>
      </c>
      <c r="B488" s="126" t="s">
        <v>508</v>
      </c>
      <c r="C488" s="100"/>
      <c r="D488" s="100"/>
      <c r="E488" s="100"/>
    </row>
    <row r="489" spans="1:5" s="81" customFormat="1" ht="18" customHeight="1" x14ac:dyDescent="0.2">
      <c r="A489" s="212" t="s">
        <v>507</v>
      </c>
      <c r="B489" s="110" t="s">
        <v>502</v>
      </c>
      <c r="C489" s="214">
        <f>+'BPU Travaux'!C489</f>
        <v>0</v>
      </c>
      <c r="D489" s="214"/>
      <c r="E489" s="216">
        <f t="shared" ref="E489:E492" si="34">D489*C489</f>
        <v>0</v>
      </c>
    </row>
    <row r="490" spans="1:5" s="81" customFormat="1" ht="18" customHeight="1" x14ac:dyDescent="0.2">
      <c r="A490" s="213"/>
      <c r="B490" s="80" t="s">
        <v>172</v>
      </c>
      <c r="C490" s="224"/>
      <c r="D490" s="215"/>
      <c r="E490" s="217">
        <f t="shared" si="34"/>
        <v>0</v>
      </c>
    </row>
    <row r="491" spans="1:5" s="81" customFormat="1" ht="18" customHeight="1" x14ac:dyDescent="0.2">
      <c r="A491" s="212" t="s">
        <v>506</v>
      </c>
      <c r="B491" s="110" t="s">
        <v>500</v>
      </c>
      <c r="C491" s="214">
        <f>+'BPU Travaux'!C491</f>
        <v>0</v>
      </c>
      <c r="D491" s="214"/>
      <c r="E491" s="216">
        <f t="shared" si="34"/>
        <v>0</v>
      </c>
    </row>
    <row r="492" spans="1:5" s="81" customFormat="1" ht="18" customHeight="1" x14ac:dyDescent="0.2">
      <c r="A492" s="213"/>
      <c r="B492" s="80" t="s">
        <v>172</v>
      </c>
      <c r="C492" s="224"/>
      <c r="D492" s="215"/>
      <c r="E492" s="217">
        <f t="shared" si="34"/>
        <v>0</v>
      </c>
    </row>
    <row r="493" spans="1:5" s="81" customFormat="1" ht="18" customHeight="1" x14ac:dyDescent="0.2">
      <c r="A493" s="86" t="s">
        <v>505</v>
      </c>
      <c r="B493" s="126" t="s">
        <v>504</v>
      </c>
      <c r="C493" s="100"/>
      <c r="D493" s="100"/>
      <c r="E493" s="100"/>
    </row>
    <row r="494" spans="1:5" s="81" customFormat="1" ht="18" customHeight="1" x14ac:dyDescent="0.2">
      <c r="A494" s="212" t="s">
        <v>503</v>
      </c>
      <c r="B494" s="110" t="s">
        <v>502</v>
      </c>
      <c r="C494" s="214">
        <f>+'BPU Travaux'!C494</f>
        <v>0</v>
      </c>
      <c r="D494" s="214"/>
      <c r="E494" s="216">
        <f t="shared" ref="E494:E497" si="35">D494*C494</f>
        <v>0</v>
      </c>
    </row>
    <row r="495" spans="1:5" s="81" customFormat="1" ht="18" customHeight="1" x14ac:dyDescent="0.2">
      <c r="A495" s="213"/>
      <c r="B495" s="80" t="s">
        <v>172</v>
      </c>
      <c r="C495" s="224"/>
      <c r="D495" s="215"/>
      <c r="E495" s="217">
        <f t="shared" si="35"/>
        <v>0</v>
      </c>
    </row>
    <row r="496" spans="1:5" s="81" customFormat="1" ht="18" customHeight="1" x14ac:dyDescent="0.2">
      <c r="A496" s="212" t="s">
        <v>501</v>
      </c>
      <c r="B496" s="110" t="s">
        <v>500</v>
      </c>
      <c r="C496" s="214">
        <f>+'BPU Travaux'!C496</f>
        <v>0</v>
      </c>
      <c r="D496" s="214"/>
      <c r="E496" s="216">
        <f t="shared" si="35"/>
        <v>0</v>
      </c>
    </row>
    <row r="497" spans="1:5" s="81" customFormat="1" ht="18" customHeight="1" x14ac:dyDescent="0.2">
      <c r="A497" s="213"/>
      <c r="B497" s="80" t="s">
        <v>172</v>
      </c>
      <c r="C497" s="224"/>
      <c r="D497" s="215"/>
      <c r="E497" s="217">
        <f t="shared" si="35"/>
        <v>0</v>
      </c>
    </row>
    <row r="498" spans="1:5" s="79" customFormat="1" ht="18" customHeight="1" x14ac:dyDescent="0.25">
      <c r="A498" s="86" t="s">
        <v>499</v>
      </c>
      <c r="B498" s="125" t="s">
        <v>498</v>
      </c>
      <c r="C498" s="115"/>
      <c r="D498" s="115"/>
      <c r="E498" s="115"/>
    </row>
    <row r="499" spans="1:5" s="81" customFormat="1" ht="18" customHeight="1" x14ac:dyDescent="0.2">
      <c r="A499" s="212" t="s">
        <v>497</v>
      </c>
      <c r="B499" s="110" t="s">
        <v>496</v>
      </c>
      <c r="C499" s="214">
        <f>+'BPU Travaux'!C499</f>
        <v>0</v>
      </c>
      <c r="D499" s="214"/>
      <c r="E499" s="216">
        <f t="shared" ref="E499:E506" si="36">D499*C499</f>
        <v>0</v>
      </c>
    </row>
    <row r="500" spans="1:5" s="81" customFormat="1" ht="18" customHeight="1" x14ac:dyDescent="0.2">
      <c r="A500" s="213"/>
      <c r="B500" s="80" t="s">
        <v>172</v>
      </c>
      <c r="C500" s="224"/>
      <c r="D500" s="215"/>
      <c r="E500" s="217">
        <f t="shared" si="36"/>
        <v>0</v>
      </c>
    </row>
    <row r="501" spans="1:5" s="81" customFormat="1" ht="18" customHeight="1" x14ac:dyDescent="0.2">
      <c r="A501" s="212" t="s">
        <v>495</v>
      </c>
      <c r="B501" s="110" t="s">
        <v>494</v>
      </c>
      <c r="C501" s="214">
        <f>+'BPU Travaux'!C501</f>
        <v>0</v>
      </c>
      <c r="D501" s="214"/>
      <c r="E501" s="216">
        <f t="shared" si="36"/>
        <v>0</v>
      </c>
    </row>
    <row r="502" spans="1:5" s="81" customFormat="1" ht="18" customHeight="1" x14ac:dyDescent="0.2">
      <c r="A502" s="213"/>
      <c r="B502" s="80" t="s">
        <v>172</v>
      </c>
      <c r="C502" s="224"/>
      <c r="D502" s="215"/>
      <c r="E502" s="217">
        <f t="shared" si="36"/>
        <v>0</v>
      </c>
    </row>
    <row r="503" spans="1:5" s="81" customFormat="1" ht="18" customHeight="1" x14ac:dyDescent="0.2">
      <c r="A503" s="212" t="s">
        <v>493</v>
      </c>
      <c r="B503" s="110" t="s">
        <v>492</v>
      </c>
      <c r="C503" s="214">
        <f>+'BPU Travaux'!C503</f>
        <v>0</v>
      </c>
      <c r="D503" s="214"/>
      <c r="E503" s="216">
        <f t="shared" si="36"/>
        <v>0</v>
      </c>
    </row>
    <row r="504" spans="1:5" s="81" customFormat="1" ht="18" customHeight="1" x14ac:dyDescent="0.2">
      <c r="A504" s="213"/>
      <c r="B504" s="80" t="s">
        <v>172</v>
      </c>
      <c r="C504" s="224"/>
      <c r="D504" s="215"/>
      <c r="E504" s="217">
        <f t="shared" si="36"/>
        <v>0</v>
      </c>
    </row>
    <row r="505" spans="1:5" s="81" customFormat="1" ht="18" customHeight="1" x14ac:dyDescent="0.2">
      <c r="A505" s="212" t="s">
        <v>491</v>
      </c>
      <c r="B505" s="110" t="s">
        <v>490</v>
      </c>
      <c r="C505" s="214">
        <f>+'BPU Travaux'!C505</f>
        <v>0</v>
      </c>
      <c r="D505" s="214"/>
      <c r="E505" s="216">
        <f t="shared" si="36"/>
        <v>0</v>
      </c>
    </row>
    <row r="506" spans="1:5" s="81" customFormat="1" ht="18" customHeight="1" x14ac:dyDescent="0.2">
      <c r="A506" s="213"/>
      <c r="B506" s="80" t="s">
        <v>172</v>
      </c>
      <c r="C506" s="215"/>
      <c r="D506" s="215"/>
      <c r="E506" s="217">
        <f t="shared" si="36"/>
        <v>0</v>
      </c>
    </row>
    <row r="507" spans="1:5" s="79" customFormat="1" ht="18" customHeight="1" x14ac:dyDescent="0.25">
      <c r="A507" s="109" t="s">
        <v>489</v>
      </c>
      <c r="B507" s="124" t="s">
        <v>488</v>
      </c>
      <c r="C507" s="122"/>
      <c r="D507" s="122"/>
      <c r="E507" s="122"/>
    </row>
    <row r="508" spans="1:5" s="79" customFormat="1" ht="33" customHeight="1" x14ac:dyDescent="0.25">
      <c r="A508" s="90"/>
      <c r="B508" s="123" t="s">
        <v>487</v>
      </c>
      <c r="C508" s="122"/>
      <c r="D508" s="122"/>
      <c r="E508" s="122"/>
    </row>
    <row r="509" spans="1:5" s="81" customFormat="1" ht="18" customHeight="1" x14ac:dyDescent="0.2">
      <c r="A509" s="212" t="s">
        <v>486</v>
      </c>
      <c r="B509" s="110" t="s">
        <v>485</v>
      </c>
      <c r="C509" s="214">
        <f>+'BPU Travaux'!C509</f>
        <v>0</v>
      </c>
      <c r="D509" s="214"/>
      <c r="E509" s="216">
        <f t="shared" ref="E509:E519" si="37">D509*C509</f>
        <v>0</v>
      </c>
    </row>
    <row r="510" spans="1:5" s="79" customFormat="1" ht="18" customHeight="1" x14ac:dyDescent="0.25">
      <c r="A510" s="213"/>
      <c r="B510" s="80" t="s">
        <v>172</v>
      </c>
      <c r="C510" s="215"/>
      <c r="D510" s="215"/>
      <c r="E510" s="217">
        <f t="shared" si="37"/>
        <v>0</v>
      </c>
    </row>
    <row r="511" spans="1:5" s="81" customFormat="1" ht="18" customHeight="1" x14ac:dyDescent="0.2">
      <c r="A511" s="212" t="s">
        <v>484</v>
      </c>
      <c r="B511" s="110" t="s">
        <v>483</v>
      </c>
      <c r="C511" s="214">
        <f>+'BPU Travaux'!C511</f>
        <v>0</v>
      </c>
      <c r="D511" s="214"/>
      <c r="E511" s="216">
        <f t="shared" si="37"/>
        <v>0</v>
      </c>
    </row>
    <row r="512" spans="1:5" s="79" customFormat="1" ht="18" customHeight="1" x14ac:dyDescent="0.25">
      <c r="A512" s="213"/>
      <c r="B512" s="80" t="s">
        <v>172</v>
      </c>
      <c r="C512" s="215"/>
      <c r="D512" s="215"/>
      <c r="E512" s="217">
        <f t="shared" si="37"/>
        <v>0</v>
      </c>
    </row>
    <row r="513" spans="1:5" s="81" customFormat="1" ht="18" customHeight="1" x14ac:dyDescent="0.2">
      <c r="A513" s="212" t="s">
        <v>482</v>
      </c>
      <c r="B513" s="110" t="s">
        <v>481</v>
      </c>
      <c r="C513" s="214">
        <f>+'BPU Travaux'!C513</f>
        <v>0</v>
      </c>
      <c r="D513" s="214"/>
      <c r="E513" s="216">
        <f t="shared" si="37"/>
        <v>0</v>
      </c>
    </row>
    <row r="514" spans="1:5" s="79" customFormat="1" ht="18" customHeight="1" x14ac:dyDescent="0.25">
      <c r="A514" s="213"/>
      <c r="B514" s="80" t="s">
        <v>172</v>
      </c>
      <c r="C514" s="215"/>
      <c r="D514" s="215"/>
      <c r="E514" s="217">
        <f t="shared" si="37"/>
        <v>0</v>
      </c>
    </row>
    <row r="515" spans="1:5" s="81" customFormat="1" ht="18" customHeight="1" x14ac:dyDescent="0.2">
      <c r="A515" s="212" t="s">
        <v>480</v>
      </c>
      <c r="B515" s="110" t="s">
        <v>479</v>
      </c>
      <c r="C515" s="214">
        <f>+'BPU Travaux'!C515</f>
        <v>0</v>
      </c>
      <c r="D515" s="214"/>
      <c r="E515" s="216">
        <f t="shared" si="37"/>
        <v>0</v>
      </c>
    </row>
    <row r="516" spans="1:5" s="79" customFormat="1" ht="18" customHeight="1" x14ac:dyDescent="0.25">
      <c r="A516" s="213"/>
      <c r="B516" s="80" t="s">
        <v>172</v>
      </c>
      <c r="C516" s="215"/>
      <c r="D516" s="215"/>
      <c r="E516" s="217">
        <f t="shared" si="37"/>
        <v>0</v>
      </c>
    </row>
    <row r="517" spans="1:5" s="79" customFormat="1" x14ac:dyDescent="0.25">
      <c r="A517" s="109" t="s">
        <v>478</v>
      </c>
      <c r="B517" s="94" t="s">
        <v>477</v>
      </c>
      <c r="C517" s="214">
        <f>+'BPU Travaux'!C517</f>
        <v>0</v>
      </c>
      <c r="D517" s="214"/>
      <c r="E517" s="216">
        <f t="shared" si="37"/>
        <v>0</v>
      </c>
    </row>
    <row r="518" spans="1:5" s="79" customFormat="1" ht="45" x14ac:dyDescent="0.25">
      <c r="A518" s="90"/>
      <c r="B518" s="82" t="s">
        <v>476</v>
      </c>
      <c r="C518" s="224"/>
      <c r="D518" s="224"/>
      <c r="E518" s="234">
        <f t="shared" si="37"/>
        <v>0</v>
      </c>
    </row>
    <row r="519" spans="1:5" s="79" customFormat="1" ht="19.899999999999999" customHeight="1" x14ac:dyDescent="0.25">
      <c r="A519" s="112"/>
      <c r="B519" s="80" t="s">
        <v>172</v>
      </c>
      <c r="C519" s="215"/>
      <c r="D519" s="215"/>
      <c r="E519" s="217">
        <f t="shared" si="37"/>
        <v>0</v>
      </c>
    </row>
    <row r="520" spans="1:5" s="79" customFormat="1" x14ac:dyDescent="0.25">
      <c r="A520" s="109" t="s">
        <v>475</v>
      </c>
      <c r="B520" s="84" t="s">
        <v>474</v>
      </c>
      <c r="C520" s="121"/>
      <c r="D520" s="121"/>
      <c r="E520" s="121"/>
    </row>
    <row r="521" spans="1:5" s="79" customFormat="1" ht="45" x14ac:dyDescent="0.25">
      <c r="A521" s="112"/>
      <c r="B521" s="120" t="s">
        <v>473</v>
      </c>
      <c r="C521" s="119"/>
      <c r="D521" s="119"/>
      <c r="E521" s="119"/>
    </row>
    <row r="522" spans="1:5" s="79" customFormat="1" ht="18" customHeight="1" x14ac:dyDescent="0.25">
      <c r="A522" s="212" t="s">
        <v>472</v>
      </c>
      <c r="B522" s="105" t="s">
        <v>471</v>
      </c>
      <c r="C522" s="214">
        <f>+'BPU Travaux'!C522</f>
        <v>0</v>
      </c>
      <c r="D522" s="214"/>
      <c r="E522" s="216">
        <f t="shared" ref="E522:E525" si="38">D522*C522</f>
        <v>0</v>
      </c>
    </row>
    <row r="523" spans="1:5" s="79" customFormat="1" ht="18" customHeight="1" x14ac:dyDescent="0.25">
      <c r="A523" s="213"/>
      <c r="B523" s="80" t="s">
        <v>172</v>
      </c>
      <c r="C523" s="215"/>
      <c r="D523" s="215"/>
      <c r="E523" s="217">
        <f t="shared" si="38"/>
        <v>0</v>
      </c>
    </row>
    <row r="524" spans="1:5" s="79" customFormat="1" ht="18" customHeight="1" x14ac:dyDescent="0.25">
      <c r="A524" s="212" t="s">
        <v>470</v>
      </c>
      <c r="B524" s="105" t="s">
        <v>469</v>
      </c>
      <c r="C524" s="214">
        <f>+'BPU Travaux'!C524</f>
        <v>0</v>
      </c>
      <c r="D524" s="214"/>
      <c r="E524" s="216">
        <f t="shared" si="38"/>
        <v>0</v>
      </c>
    </row>
    <row r="525" spans="1:5" s="79" customFormat="1" ht="18" customHeight="1" x14ac:dyDescent="0.25">
      <c r="A525" s="218"/>
      <c r="B525" s="118" t="s">
        <v>172</v>
      </c>
      <c r="C525" s="215"/>
      <c r="D525" s="215"/>
      <c r="E525" s="217">
        <f t="shared" si="38"/>
        <v>0</v>
      </c>
    </row>
    <row r="526" spans="1:5" s="81" customFormat="1" ht="18" customHeight="1" x14ac:dyDescent="0.2">
      <c r="A526" s="63" t="s">
        <v>804</v>
      </c>
      <c r="B526" s="101" t="s">
        <v>463</v>
      </c>
      <c r="C526" s="104"/>
      <c r="D526" s="104"/>
      <c r="E526" s="104"/>
    </row>
    <row r="527" spans="1:5" s="81" customFormat="1" ht="25.5" customHeight="1" x14ac:dyDescent="0.2">
      <c r="A527" s="204" t="s">
        <v>805</v>
      </c>
      <c r="B527" s="103" t="s">
        <v>462</v>
      </c>
      <c r="C527" s="200"/>
      <c r="D527" s="200"/>
      <c r="E527" s="202"/>
    </row>
    <row r="528" spans="1:5" s="81" customFormat="1" ht="159" customHeight="1" x14ac:dyDescent="0.2">
      <c r="A528" s="205"/>
      <c r="B528" s="102" t="s">
        <v>939</v>
      </c>
      <c r="C528" s="201"/>
      <c r="D528" s="201"/>
      <c r="E528" s="203"/>
    </row>
    <row r="529" spans="1:5" s="79" customFormat="1" ht="30" customHeight="1" x14ac:dyDescent="0.25">
      <c r="A529" s="207"/>
      <c r="B529" s="209" t="s">
        <v>932</v>
      </c>
      <c r="C529" s="200">
        <f>+'BPU Travaux'!C529</f>
        <v>0</v>
      </c>
      <c r="D529" s="200">
        <v>1</v>
      </c>
      <c r="E529" s="202">
        <f t="shared" ref="E529" si="39">D529*C529</f>
        <v>0</v>
      </c>
    </row>
    <row r="530" spans="1:5" s="79" customFormat="1" ht="30" customHeight="1" x14ac:dyDescent="0.25">
      <c r="A530" s="206"/>
      <c r="B530" s="208" t="s">
        <v>933</v>
      </c>
      <c r="C530" s="200">
        <f>+'BPU Travaux'!C530</f>
        <v>0</v>
      </c>
      <c r="D530" s="200">
        <v>1</v>
      </c>
      <c r="E530" s="202">
        <f t="shared" ref="E530:E537" si="40">D530*C530</f>
        <v>0</v>
      </c>
    </row>
    <row r="531" spans="1:5" s="79" customFormat="1" ht="30" customHeight="1" x14ac:dyDescent="0.25">
      <c r="A531" s="206"/>
      <c r="B531" s="80" t="s">
        <v>934</v>
      </c>
      <c r="C531" s="200">
        <f>+'BPU Travaux'!C531</f>
        <v>0</v>
      </c>
      <c r="D531" s="200">
        <v>1</v>
      </c>
      <c r="E531" s="202">
        <f t="shared" si="40"/>
        <v>0</v>
      </c>
    </row>
    <row r="532" spans="1:5" s="79" customFormat="1" ht="30" customHeight="1" x14ac:dyDescent="0.25">
      <c r="A532" s="206"/>
      <c r="B532" s="80" t="s">
        <v>935</v>
      </c>
      <c r="C532" s="200">
        <f>+'BPU Travaux'!C532</f>
        <v>0</v>
      </c>
      <c r="D532" s="200">
        <v>1</v>
      </c>
      <c r="E532" s="202">
        <f t="shared" si="40"/>
        <v>0</v>
      </c>
    </row>
    <row r="533" spans="1:5" s="79" customFormat="1" ht="30" customHeight="1" x14ac:dyDescent="0.25">
      <c r="A533" s="206"/>
      <c r="B533" s="80" t="s">
        <v>940</v>
      </c>
      <c r="C533" s="200">
        <f>+'BPU Travaux'!C533</f>
        <v>0</v>
      </c>
      <c r="D533" s="200">
        <v>1</v>
      </c>
      <c r="E533" s="202">
        <f t="shared" si="40"/>
        <v>0</v>
      </c>
    </row>
    <row r="534" spans="1:5" s="79" customFormat="1" ht="30" customHeight="1" x14ac:dyDescent="0.25">
      <c r="A534" s="206"/>
      <c r="B534" s="80" t="s">
        <v>936</v>
      </c>
      <c r="C534" s="200">
        <f>+'BPU Travaux'!C534</f>
        <v>0</v>
      </c>
      <c r="D534" s="200">
        <v>1</v>
      </c>
      <c r="E534" s="202">
        <f t="shared" si="40"/>
        <v>0</v>
      </c>
    </row>
    <row r="535" spans="1:5" s="79" customFormat="1" ht="30" customHeight="1" x14ac:dyDescent="0.25">
      <c r="A535" s="206"/>
      <c r="B535" s="80" t="s">
        <v>937</v>
      </c>
      <c r="C535" s="200">
        <f>+'BPU Travaux'!C535</f>
        <v>0</v>
      </c>
      <c r="D535" s="200">
        <v>1</v>
      </c>
      <c r="E535" s="202">
        <f t="shared" si="40"/>
        <v>0</v>
      </c>
    </row>
    <row r="536" spans="1:5" s="79" customFormat="1" ht="30" customHeight="1" x14ac:dyDescent="0.25">
      <c r="A536" s="206"/>
      <c r="B536" s="80" t="s">
        <v>938</v>
      </c>
      <c r="C536" s="200">
        <f>+'BPU Travaux'!C536</f>
        <v>0</v>
      </c>
      <c r="D536" s="200">
        <v>1</v>
      </c>
      <c r="E536" s="202">
        <f t="shared" si="40"/>
        <v>0</v>
      </c>
    </row>
    <row r="537" spans="1:5" s="79" customFormat="1" ht="30" customHeight="1" x14ac:dyDescent="0.25">
      <c r="A537" s="206"/>
      <c r="B537" s="80" t="s">
        <v>941</v>
      </c>
      <c r="C537" s="200">
        <f>+'BPU Travaux'!C537</f>
        <v>0</v>
      </c>
      <c r="D537" s="200">
        <v>1</v>
      </c>
      <c r="E537" s="202">
        <f t="shared" si="40"/>
        <v>0</v>
      </c>
    </row>
    <row r="538" spans="1:5" s="7" customFormat="1" ht="24.95" customHeight="1" x14ac:dyDescent="0.2">
      <c r="A538" s="4" t="s">
        <v>740</v>
      </c>
      <c r="B538" s="5" t="s">
        <v>166</v>
      </c>
      <c r="C538" s="6"/>
      <c r="D538" s="6"/>
      <c r="E538" s="6"/>
    </row>
    <row r="539" spans="1:5" s="7" customFormat="1" ht="24.95" customHeight="1" x14ac:dyDescent="0.2">
      <c r="A539" s="8" t="s">
        <v>206</v>
      </c>
      <c r="B539" s="9" t="s">
        <v>168</v>
      </c>
      <c r="C539" s="10"/>
      <c r="D539" s="10"/>
      <c r="E539" s="10"/>
    </row>
    <row r="540" spans="1:5" s="7" customFormat="1" ht="37.5" customHeight="1" x14ac:dyDescent="0.2">
      <c r="A540" s="30"/>
      <c r="B540" s="12" t="s">
        <v>169</v>
      </c>
      <c r="C540" s="13"/>
      <c r="D540" s="13"/>
      <c r="E540" s="13"/>
    </row>
    <row r="541" spans="1:5" s="7" customFormat="1" ht="18" customHeight="1" x14ac:dyDescent="0.2">
      <c r="A541" s="14" t="s">
        <v>209</v>
      </c>
      <c r="B541" s="15" t="s">
        <v>171</v>
      </c>
      <c r="C541" s="214">
        <f>+'BPU Travaux'!C541</f>
        <v>0</v>
      </c>
      <c r="D541" s="214"/>
      <c r="E541" s="216">
        <f t="shared" ref="E541:E564" si="41">D541*C541</f>
        <v>0</v>
      </c>
    </row>
    <row r="542" spans="1:5" s="7" customFormat="1" ht="18" customHeight="1" x14ac:dyDescent="0.2">
      <c r="A542" s="16"/>
      <c r="B542" s="17" t="s">
        <v>172</v>
      </c>
      <c r="C542" s="215"/>
      <c r="D542" s="215"/>
      <c r="E542" s="217">
        <f t="shared" si="41"/>
        <v>0</v>
      </c>
    </row>
    <row r="543" spans="1:5" s="7" customFormat="1" ht="18" customHeight="1" x14ac:dyDescent="0.2">
      <c r="A543" s="14" t="s">
        <v>210</v>
      </c>
      <c r="B543" s="15" t="s">
        <v>174</v>
      </c>
      <c r="C543" s="214">
        <f>+'BPU Travaux'!C543</f>
        <v>0</v>
      </c>
      <c r="D543" s="214"/>
      <c r="E543" s="216">
        <f t="shared" si="41"/>
        <v>0</v>
      </c>
    </row>
    <row r="544" spans="1:5" s="7" customFormat="1" ht="18" customHeight="1" x14ac:dyDescent="0.2">
      <c r="A544" s="16"/>
      <c r="B544" s="17" t="s">
        <v>172</v>
      </c>
      <c r="C544" s="215"/>
      <c r="D544" s="215"/>
      <c r="E544" s="217">
        <f t="shared" si="41"/>
        <v>0</v>
      </c>
    </row>
    <row r="545" spans="1:5" s="7" customFormat="1" ht="18" customHeight="1" x14ac:dyDescent="0.2">
      <c r="A545" s="14" t="s">
        <v>211</v>
      </c>
      <c r="B545" s="15" t="s">
        <v>141</v>
      </c>
      <c r="C545" s="214">
        <f>+'BPU Travaux'!C545</f>
        <v>0</v>
      </c>
      <c r="D545" s="214"/>
      <c r="E545" s="216">
        <f t="shared" si="41"/>
        <v>0</v>
      </c>
    </row>
    <row r="546" spans="1:5" s="7" customFormat="1" ht="18" customHeight="1" x14ac:dyDescent="0.2">
      <c r="A546" s="16"/>
      <c r="B546" s="17" t="s">
        <v>172</v>
      </c>
      <c r="C546" s="215"/>
      <c r="D546" s="215"/>
      <c r="E546" s="217">
        <f t="shared" si="41"/>
        <v>0</v>
      </c>
    </row>
    <row r="547" spans="1:5" s="7" customFormat="1" ht="18" customHeight="1" x14ac:dyDescent="0.2">
      <c r="A547" s="14" t="s">
        <v>212</v>
      </c>
      <c r="B547" s="15" t="s">
        <v>143</v>
      </c>
      <c r="C547" s="214">
        <f>+'BPU Travaux'!C547</f>
        <v>0</v>
      </c>
      <c r="D547" s="214"/>
      <c r="E547" s="216">
        <f t="shared" si="41"/>
        <v>0</v>
      </c>
    </row>
    <row r="548" spans="1:5" s="7" customFormat="1" ht="18" customHeight="1" x14ac:dyDescent="0.2">
      <c r="A548" s="16"/>
      <c r="B548" s="17" t="s">
        <v>172</v>
      </c>
      <c r="C548" s="215"/>
      <c r="D548" s="215"/>
      <c r="E548" s="217">
        <f t="shared" si="41"/>
        <v>0</v>
      </c>
    </row>
    <row r="549" spans="1:5" s="7" customFormat="1" ht="18" customHeight="1" x14ac:dyDescent="0.2">
      <c r="A549" s="14" t="s">
        <v>213</v>
      </c>
      <c r="B549" s="15" t="s">
        <v>145</v>
      </c>
      <c r="C549" s="214">
        <f>+'BPU Travaux'!C549</f>
        <v>0</v>
      </c>
      <c r="D549" s="214"/>
      <c r="E549" s="216">
        <f t="shared" si="41"/>
        <v>0</v>
      </c>
    </row>
    <row r="550" spans="1:5" s="7" customFormat="1" ht="18" customHeight="1" x14ac:dyDescent="0.2">
      <c r="A550" s="16"/>
      <c r="B550" s="17" t="s">
        <v>172</v>
      </c>
      <c r="C550" s="215"/>
      <c r="D550" s="215"/>
      <c r="E550" s="217">
        <f t="shared" si="41"/>
        <v>0</v>
      </c>
    </row>
    <row r="551" spans="1:5" s="7" customFormat="1" ht="18" customHeight="1" x14ac:dyDescent="0.2">
      <c r="A551" s="14" t="s">
        <v>214</v>
      </c>
      <c r="B551" s="15" t="s">
        <v>114</v>
      </c>
      <c r="C551" s="214">
        <f>+'BPU Travaux'!C551</f>
        <v>0</v>
      </c>
      <c r="D551" s="214"/>
      <c r="E551" s="216">
        <f t="shared" si="41"/>
        <v>0</v>
      </c>
    </row>
    <row r="552" spans="1:5" s="7" customFormat="1" ht="18" customHeight="1" x14ac:dyDescent="0.2">
      <c r="A552" s="16"/>
      <c r="B552" s="17" t="s">
        <v>172</v>
      </c>
      <c r="C552" s="215"/>
      <c r="D552" s="215"/>
      <c r="E552" s="217">
        <f t="shared" si="41"/>
        <v>0</v>
      </c>
    </row>
    <row r="553" spans="1:5" s="7" customFormat="1" ht="18" customHeight="1" x14ac:dyDescent="0.2">
      <c r="A553" s="14" t="s">
        <v>215</v>
      </c>
      <c r="B553" s="15" t="s">
        <v>177</v>
      </c>
      <c r="C553" s="214">
        <f>+'BPU Travaux'!C553</f>
        <v>0</v>
      </c>
      <c r="D553" s="214"/>
      <c r="E553" s="216">
        <f t="shared" si="41"/>
        <v>0</v>
      </c>
    </row>
    <row r="554" spans="1:5" s="7" customFormat="1" ht="18" customHeight="1" x14ac:dyDescent="0.2">
      <c r="A554" s="16"/>
      <c r="B554" s="17" t="s">
        <v>172</v>
      </c>
      <c r="C554" s="215"/>
      <c r="D554" s="215"/>
      <c r="E554" s="217">
        <f t="shared" si="41"/>
        <v>0</v>
      </c>
    </row>
    <row r="555" spans="1:5" s="7" customFormat="1" ht="18" customHeight="1" x14ac:dyDescent="0.2">
      <c r="A555" s="14" t="s">
        <v>216</v>
      </c>
      <c r="B555" s="15" t="s">
        <v>178</v>
      </c>
      <c r="C555" s="214">
        <f>+'BPU Travaux'!C555</f>
        <v>0</v>
      </c>
      <c r="D555" s="214"/>
      <c r="E555" s="216">
        <f t="shared" si="41"/>
        <v>0</v>
      </c>
    </row>
    <row r="556" spans="1:5" s="7" customFormat="1" ht="18" customHeight="1" x14ac:dyDescent="0.2">
      <c r="A556" s="16"/>
      <c r="B556" s="17" t="s">
        <v>172</v>
      </c>
      <c r="C556" s="215"/>
      <c r="D556" s="215"/>
      <c r="E556" s="217">
        <f t="shared" si="41"/>
        <v>0</v>
      </c>
    </row>
    <row r="557" spans="1:5" s="7" customFormat="1" ht="18" customHeight="1" x14ac:dyDescent="0.2">
      <c r="A557" s="14" t="s">
        <v>217</v>
      </c>
      <c r="B557" s="15" t="s">
        <v>116</v>
      </c>
      <c r="C557" s="214">
        <f>+'BPU Travaux'!C557</f>
        <v>0</v>
      </c>
      <c r="D557" s="214"/>
      <c r="E557" s="216">
        <f t="shared" si="41"/>
        <v>0</v>
      </c>
    </row>
    <row r="558" spans="1:5" s="7" customFormat="1" ht="18" customHeight="1" x14ac:dyDescent="0.2">
      <c r="A558" s="16"/>
      <c r="B558" s="17" t="s">
        <v>172</v>
      </c>
      <c r="C558" s="215"/>
      <c r="D558" s="215"/>
      <c r="E558" s="217">
        <f t="shared" si="41"/>
        <v>0</v>
      </c>
    </row>
    <row r="559" spans="1:5" s="7" customFormat="1" ht="18" customHeight="1" x14ac:dyDescent="0.2">
      <c r="A559" s="14" t="s">
        <v>741</v>
      </c>
      <c r="B559" s="15" t="s">
        <v>179</v>
      </c>
      <c r="C559" s="214">
        <f>+'BPU Travaux'!C559</f>
        <v>0</v>
      </c>
      <c r="D559" s="214"/>
      <c r="E559" s="216">
        <f t="shared" si="41"/>
        <v>0</v>
      </c>
    </row>
    <row r="560" spans="1:5" s="7" customFormat="1" ht="18" customHeight="1" x14ac:dyDescent="0.2">
      <c r="A560" s="16"/>
      <c r="B560" s="17" t="s">
        <v>172</v>
      </c>
      <c r="C560" s="215"/>
      <c r="D560" s="215"/>
      <c r="E560" s="217">
        <f t="shared" si="41"/>
        <v>0</v>
      </c>
    </row>
    <row r="561" spans="1:5" s="7" customFormat="1" ht="18" customHeight="1" x14ac:dyDescent="0.2">
      <c r="A561" s="14" t="s">
        <v>742</v>
      </c>
      <c r="B561" s="15" t="s">
        <v>117</v>
      </c>
      <c r="C561" s="214">
        <f>+'BPU Travaux'!C561</f>
        <v>0</v>
      </c>
      <c r="D561" s="214"/>
      <c r="E561" s="216">
        <f t="shared" si="41"/>
        <v>0</v>
      </c>
    </row>
    <row r="562" spans="1:5" s="7" customFormat="1" ht="18" customHeight="1" x14ac:dyDescent="0.2">
      <c r="A562" s="16"/>
      <c r="B562" s="17" t="s">
        <v>172</v>
      </c>
      <c r="C562" s="215"/>
      <c r="D562" s="215"/>
      <c r="E562" s="217">
        <f t="shared" si="41"/>
        <v>0</v>
      </c>
    </row>
    <row r="563" spans="1:5" s="7" customFormat="1" ht="18" customHeight="1" x14ac:dyDescent="0.2">
      <c r="A563" s="14" t="s">
        <v>743</v>
      </c>
      <c r="B563" s="15" t="s">
        <v>180</v>
      </c>
      <c r="C563" s="214">
        <f>+'BPU Travaux'!C563</f>
        <v>0</v>
      </c>
      <c r="D563" s="214"/>
      <c r="E563" s="216">
        <f t="shared" si="41"/>
        <v>0</v>
      </c>
    </row>
    <row r="564" spans="1:5" s="7" customFormat="1" ht="18" customHeight="1" x14ac:dyDescent="0.2">
      <c r="A564" s="16"/>
      <c r="B564" s="17" t="s">
        <v>172</v>
      </c>
      <c r="C564" s="215"/>
      <c r="D564" s="215"/>
      <c r="E564" s="217">
        <f t="shared" si="41"/>
        <v>0</v>
      </c>
    </row>
    <row r="565" spans="1:5" s="7" customFormat="1" ht="24.75" customHeight="1" x14ac:dyDescent="0.2">
      <c r="A565" s="8" t="s">
        <v>745</v>
      </c>
      <c r="B565" s="9" t="s">
        <v>188</v>
      </c>
      <c r="C565" s="10"/>
      <c r="D565" s="10"/>
      <c r="E565" s="10"/>
    </row>
    <row r="566" spans="1:5" s="7" customFormat="1" ht="45" x14ac:dyDescent="0.2">
      <c r="A566" s="30"/>
      <c r="B566" s="12" t="s">
        <v>189</v>
      </c>
      <c r="C566" s="13"/>
      <c r="D566" s="13"/>
      <c r="E566" s="13"/>
    </row>
    <row r="567" spans="1:5" s="7" customFormat="1" ht="18" customHeight="1" x14ac:dyDescent="0.2">
      <c r="A567" s="14" t="s">
        <v>221</v>
      </c>
      <c r="B567" s="15" t="s">
        <v>182</v>
      </c>
      <c r="C567" s="214">
        <f>+'BPU Travaux'!C567</f>
        <v>0</v>
      </c>
      <c r="D567" s="214"/>
      <c r="E567" s="216">
        <f t="shared" ref="E567:E598" si="42">D567*C567</f>
        <v>0</v>
      </c>
    </row>
    <row r="568" spans="1:5" s="7" customFormat="1" ht="18" customHeight="1" x14ac:dyDescent="0.2">
      <c r="A568" s="16"/>
      <c r="B568" s="17" t="s">
        <v>172</v>
      </c>
      <c r="C568" s="215"/>
      <c r="D568" s="215"/>
      <c r="E568" s="217">
        <f t="shared" si="42"/>
        <v>0</v>
      </c>
    </row>
    <row r="569" spans="1:5" s="7" customFormat="1" ht="18" customHeight="1" x14ac:dyDescent="0.2">
      <c r="A569" s="14" t="s">
        <v>223</v>
      </c>
      <c r="B569" s="15" t="s">
        <v>171</v>
      </c>
      <c r="C569" s="214">
        <f>+'BPU Travaux'!C569</f>
        <v>0</v>
      </c>
      <c r="D569" s="214"/>
      <c r="E569" s="216">
        <f t="shared" si="42"/>
        <v>0</v>
      </c>
    </row>
    <row r="570" spans="1:5" s="7" customFormat="1" ht="18" customHeight="1" x14ac:dyDescent="0.2">
      <c r="A570" s="16"/>
      <c r="B570" s="17" t="s">
        <v>172</v>
      </c>
      <c r="C570" s="215"/>
      <c r="D570" s="215"/>
      <c r="E570" s="217">
        <f t="shared" si="42"/>
        <v>0</v>
      </c>
    </row>
    <row r="571" spans="1:5" s="7" customFormat="1" ht="18" customHeight="1" x14ac:dyDescent="0.2">
      <c r="A571" s="14" t="s">
        <v>225</v>
      </c>
      <c r="B571" s="15" t="s">
        <v>174</v>
      </c>
      <c r="C571" s="214">
        <f>+'BPU Travaux'!C571</f>
        <v>0</v>
      </c>
      <c r="D571" s="214"/>
      <c r="E571" s="216">
        <f t="shared" si="42"/>
        <v>0</v>
      </c>
    </row>
    <row r="572" spans="1:5" s="7" customFormat="1" ht="18" customHeight="1" x14ac:dyDescent="0.2">
      <c r="A572" s="16"/>
      <c r="B572" s="17" t="s">
        <v>172</v>
      </c>
      <c r="C572" s="215"/>
      <c r="D572" s="215"/>
      <c r="E572" s="217">
        <f t="shared" si="42"/>
        <v>0</v>
      </c>
    </row>
    <row r="573" spans="1:5" s="7" customFormat="1" ht="18" customHeight="1" x14ac:dyDescent="0.2">
      <c r="A573" s="14" t="s">
        <v>227</v>
      </c>
      <c r="B573" s="15" t="s">
        <v>141</v>
      </c>
      <c r="C573" s="214">
        <f>+'BPU Travaux'!C573</f>
        <v>0</v>
      </c>
      <c r="D573" s="214"/>
      <c r="E573" s="216">
        <f t="shared" si="42"/>
        <v>0</v>
      </c>
    </row>
    <row r="574" spans="1:5" s="7" customFormat="1" ht="18" customHeight="1" x14ac:dyDescent="0.2">
      <c r="A574" s="16"/>
      <c r="B574" s="17" t="s">
        <v>172</v>
      </c>
      <c r="C574" s="215"/>
      <c r="D574" s="215"/>
      <c r="E574" s="217">
        <f t="shared" si="42"/>
        <v>0</v>
      </c>
    </row>
    <row r="575" spans="1:5" s="7" customFormat="1" ht="18" customHeight="1" x14ac:dyDescent="0.2">
      <c r="A575" s="14" t="s">
        <v>229</v>
      </c>
      <c r="B575" s="15" t="s">
        <v>143</v>
      </c>
      <c r="C575" s="214">
        <f>+'BPU Travaux'!C575</f>
        <v>0</v>
      </c>
      <c r="D575" s="214"/>
      <c r="E575" s="216">
        <f t="shared" si="42"/>
        <v>0</v>
      </c>
    </row>
    <row r="576" spans="1:5" s="7" customFormat="1" ht="18" customHeight="1" x14ac:dyDescent="0.2">
      <c r="A576" s="16"/>
      <c r="B576" s="17" t="s">
        <v>172</v>
      </c>
      <c r="C576" s="215"/>
      <c r="D576" s="215"/>
      <c r="E576" s="217">
        <f t="shared" si="42"/>
        <v>0</v>
      </c>
    </row>
    <row r="577" spans="1:5" s="7" customFormat="1" ht="18" customHeight="1" x14ac:dyDescent="0.2">
      <c r="A577" s="14" t="s">
        <v>746</v>
      </c>
      <c r="B577" s="15" t="s">
        <v>145</v>
      </c>
      <c r="C577" s="214">
        <f>+'BPU Travaux'!C577</f>
        <v>0</v>
      </c>
      <c r="D577" s="214"/>
      <c r="E577" s="216">
        <f t="shared" si="42"/>
        <v>0</v>
      </c>
    </row>
    <row r="578" spans="1:5" s="7" customFormat="1" ht="18" customHeight="1" x14ac:dyDescent="0.2">
      <c r="A578" s="16"/>
      <c r="B578" s="17" t="s">
        <v>172</v>
      </c>
      <c r="C578" s="215"/>
      <c r="D578" s="215"/>
      <c r="E578" s="217">
        <f t="shared" si="42"/>
        <v>0</v>
      </c>
    </row>
    <row r="579" spans="1:5" s="7" customFormat="1" ht="18" customHeight="1" x14ac:dyDescent="0.2">
      <c r="A579" s="14" t="s">
        <v>747</v>
      </c>
      <c r="B579" s="15" t="s">
        <v>114</v>
      </c>
      <c r="C579" s="214">
        <f>+'BPU Travaux'!C579</f>
        <v>0</v>
      </c>
      <c r="D579" s="214"/>
      <c r="E579" s="216">
        <f t="shared" si="42"/>
        <v>0</v>
      </c>
    </row>
    <row r="580" spans="1:5" s="7" customFormat="1" ht="18" customHeight="1" x14ac:dyDescent="0.2">
      <c r="A580" s="16"/>
      <c r="B580" s="17" t="s">
        <v>172</v>
      </c>
      <c r="C580" s="215"/>
      <c r="D580" s="215"/>
      <c r="E580" s="217">
        <f t="shared" si="42"/>
        <v>0</v>
      </c>
    </row>
    <row r="581" spans="1:5" s="7" customFormat="1" ht="18" customHeight="1" x14ac:dyDescent="0.2">
      <c r="A581" s="14" t="s">
        <v>748</v>
      </c>
      <c r="B581" s="15" t="s">
        <v>177</v>
      </c>
      <c r="C581" s="214">
        <f>+'BPU Travaux'!C581</f>
        <v>0</v>
      </c>
      <c r="D581" s="214"/>
      <c r="E581" s="216">
        <f t="shared" si="42"/>
        <v>0</v>
      </c>
    </row>
    <row r="582" spans="1:5" s="7" customFormat="1" ht="18" customHeight="1" x14ac:dyDescent="0.2">
      <c r="A582" s="16"/>
      <c r="B582" s="17" t="s">
        <v>172</v>
      </c>
      <c r="C582" s="215"/>
      <c r="D582" s="215"/>
      <c r="E582" s="217">
        <f t="shared" si="42"/>
        <v>0</v>
      </c>
    </row>
    <row r="583" spans="1:5" s="7" customFormat="1" ht="18" customHeight="1" x14ac:dyDescent="0.2">
      <c r="A583" s="14" t="s">
        <v>749</v>
      </c>
      <c r="B583" s="15" t="s">
        <v>178</v>
      </c>
      <c r="C583" s="214">
        <f>+'BPU Travaux'!C583</f>
        <v>0</v>
      </c>
      <c r="D583" s="214"/>
      <c r="E583" s="216">
        <f t="shared" si="42"/>
        <v>0</v>
      </c>
    </row>
    <row r="584" spans="1:5" s="7" customFormat="1" ht="18" customHeight="1" x14ac:dyDescent="0.2">
      <c r="A584" s="16"/>
      <c r="B584" s="17" t="s">
        <v>172</v>
      </c>
      <c r="C584" s="215"/>
      <c r="D584" s="215"/>
      <c r="E584" s="217">
        <f t="shared" si="42"/>
        <v>0</v>
      </c>
    </row>
    <row r="585" spans="1:5" s="7" customFormat="1" ht="18" customHeight="1" x14ac:dyDescent="0.2">
      <c r="A585" s="14" t="s">
        <v>750</v>
      </c>
      <c r="B585" s="15" t="s">
        <v>192</v>
      </c>
      <c r="C585" s="214">
        <f>+'BPU Travaux'!C585</f>
        <v>0</v>
      </c>
      <c r="D585" s="214"/>
      <c r="E585" s="216">
        <f t="shared" si="42"/>
        <v>0</v>
      </c>
    </row>
    <row r="586" spans="1:5" s="7" customFormat="1" ht="18" customHeight="1" x14ac:dyDescent="0.2">
      <c r="A586" s="16"/>
      <c r="B586" s="17" t="s">
        <v>172</v>
      </c>
      <c r="C586" s="215"/>
      <c r="D586" s="224"/>
      <c r="E586" s="234">
        <f t="shared" si="42"/>
        <v>0</v>
      </c>
    </row>
    <row r="587" spans="1:5" s="7" customFormat="1" ht="18" customHeight="1" x14ac:dyDescent="0.2">
      <c r="A587" s="14" t="s">
        <v>751</v>
      </c>
      <c r="B587" s="15" t="s">
        <v>116</v>
      </c>
      <c r="C587" s="214">
        <f>+'BPU Travaux'!C587</f>
        <v>0</v>
      </c>
      <c r="D587" s="214"/>
      <c r="E587" s="216">
        <f t="shared" si="42"/>
        <v>0</v>
      </c>
    </row>
    <row r="588" spans="1:5" s="7" customFormat="1" ht="18" customHeight="1" x14ac:dyDescent="0.2">
      <c r="A588" s="16"/>
      <c r="B588" s="17" t="s">
        <v>172</v>
      </c>
      <c r="C588" s="215"/>
      <c r="D588" s="215"/>
      <c r="E588" s="217">
        <f t="shared" si="42"/>
        <v>0</v>
      </c>
    </row>
    <row r="589" spans="1:5" s="7" customFormat="1" ht="18" customHeight="1" x14ac:dyDescent="0.2">
      <c r="A589" s="14" t="s">
        <v>752</v>
      </c>
      <c r="B589" s="15" t="s">
        <v>179</v>
      </c>
      <c r="C589" s="214">
        <f>+'BPU Travaux'!C589</f>
        <v>0</v>
      </c>
      <c r="D589" s="214"/>
      <c r="E589" s="216">
        <f t="shared" si="42"/>
        <v>0</v>
      </c>
    </row>
    <row r="590" spans="1:5" s="7" customFormat="1" ht="18" customHeight="1" x14ac:dyDescent="0.2">
      <c r="A590" s="16"/>
      <c r="B590" s="17" t="s">
        <v>193</v>
      </c>
      <c r="C590" s="215"/>
      <c r="D590" s="215"/>
      <c r="E590" s="217">
        <f t="shared" si="42"/>
        <v>0</v>
      </c>
    </row>
    <row r="591" spans="1:5" s="7" customFormat="1" ht="12.75" x14ac:dyDescent="0.2">
      <c r="A591" s="14" t="s">
        <v>753</v>
      </c>
      <c r="B591" s="15" t="s">
        <v>117</v>
      </c>
      <c r="C591" s="214">
        <f>+'BPU Travaux'!C591</f>
        <v>0</v>
      </c>
      <c r="D591" s="214"/>
      <c r="E591" s="216">
        <f t="shared" si="42"/>
        <v>0</v>
      </c>
    </row>
    <row r="592" spans="1:5" s="7" customFormat="1" ht="12.75" x14ac:dyDescent="0.2">
      <c r="A592" s="16"/>
      <c r="B592" s="17" t="s">
        <v>172</v>
      </c>
      <c r="C592" s="215"/>
      <c r="D592" s="215"/>
      <c r="E592" s="217">
        <f t="shared" si="42"/>
        <v>0</v>
      </c>
    </row>
    <row r="593" spans="1:5" s="7" customFormat="1" ht="12.75" x14ac:dyDescent="0.2">
      <c r="A593" s="14" t="s">
        <v>754</v>
      </c>
      <c r="B593" s="15" t="s">
        <v>194</v>
      </c>
      <c r="C593" s="214">
        <f>+'BPU Travaux'!C593</f>
        <v>0</v>
      </c>
      <c r="D593" s="214"/>
      <c r="E593" s="216">
        <f t="shared" si="42"/>
        <v>0</v>
      </c>
    </row>
    <row r="594" spans="1:5" s="7" customFormat="1" ht="12.75" x14ac:dyDescent="0.2">
      <c r="A594" s="16"/>
      <c r="B594" s="17" t="s">
        <v>172</v>
      </c>
      <c r="C594" s="215"/>
      <c r="D594" s="215"/>
      <c r="E594" s="217">
        <f t="shared" si="42"/>
        <v>0</v>
      </c>
    </row>
    <row r="595" spans="1:5" s="7" customFormat="1" ht="24.75" customHeight="1" x14ac:dyDescent="0.2">
      <c r="A595" s="14" t="s">
        <v>755</v>
      </c>
      <c r="B595" s="15" t="s">
        <v>180</v>
      </c>
      <c r="C595" s="214">
        <f>+'BPU Travaux'!C595</f>
        <v>0</v>
      </c>
      <c r="D595" s="214"/>
      <c r="E595" s="216">
        <f t="shared" si="42"/>
        <v>0</v>
      </c>
    </row>
    <row r="596" spans="1:5" s="7" customFormat="1" ht="12.75" x14ac:dyDescent="0.2">
      <c r="A596" s="16"/>
      <c r="B596" s="17" t="s">
        <v>172</v>
      </c>
      <c r="C596" s="215"/>
      <c r="D596" s="215"/>
      <c r="E596" s="217">
        <f t="shared" si="42"/>
        <v>0</v>
      </c>
    </row>
    <row r="597" spans="1:5" s="7" customFormat="1" ht="24.75" customHeight="1" x14ac:dyDescent="0.2">
      <c r="A597" s="14" t="s">
        <v>756</v>
      </c>
      <c r="B597" s="15" t="s">
        <v>195</v>
      </c>
      <c r="C597" s="214">
        <f>+'BPU Travaux'!C597</f>
        <v>0</v>
      </c>
      <c r="D597" s="214"/>
      <c r="E597" s="216">
        <f t="shared" si="42"/>
        <v>0</v>
      </c>
    </row>
    <row r="598" spans="1:5" s="7" customFormat="1" ht="12.75" x14ac:dyDescent="0.2">
      <c r="A598" s="16"/>
      <c r="B598" s="17" t="s">
        <v>172</v>
      </c>
      <c r="C598" s="215"/>
      <c r="D598" s="215"/>
      <c r="E598" s="217">
        <f t="shared" si="42"/>
        <v>0</v>
      </c>
    </row>
    <row r="599" spans="1:5" s="7" customFormat="1" ht="24.75" customHeight="1" x14ac:dyDescent="0.2">
      <c r="A599" s="8" t="s">
        <v>231</v>
      </c>
      <c r="B599" s="9" t="s">
        <v>184</v>
      </c>
      <c r="C599" s="10"/>
      <c r="D599" s="10"/>
      <c r="E599" s="10"/>
    </row>
    <row r="600" spans="1:5" s="7" customFormat="1" ht="33.75" x14ac:dyDescent="0.2">
      <c r="A600" s="30"/>
      <c r="B600" s="12" t="s">
        <v>169</v>
      </c>
      <c r="C600" s="13"/>
      <c r="D600" s="13"/>
      <c r="E600" s="13"/>
    </row>
    <row r="601" spans="1:5" s="7" customFormat="1" ht="18" customHeight="1" x14ac:dyDescent="0.2">
      <c r="A601" s="14" t="s">
        <v>234</v>
      </c>
      <c r="B601" s="15" t="s">
        <v>182</v>
      </c>
      <c r="C601" s="214">
        <f>+'BPU Travaux'!C601</f>
        <v>0</v>
      </c>
      <c r="D601" s="214"/>
      <c r="E601" s="216">
        <f t="shared" ref="E601:E618" si="43">D601*C601</f>
        <v>0</v>
      </c>
    </row>
    <row r="602" spans="1:5" s="7" customFormat="1" ht="18" customHeight="1" x14ac:dyDescent="0.2">
      <c r="A602" s="16"/>
      <c r="B602" s="17" t="s">
        <v>172</v>
      </c>
      <c r="C602" s="215"/>
      <c r="D602" s="215"/>
      <c r="E602" s="217">
        <f t="shared" si="43"/>
        <v>0</v>
      </c>
    </row>
    <row r="603" spans="1:5" s="7" customFormat="1" ht="18" customHeight="1" x14ac:dyDescent="0.2">
      <c r="A603" s="14" t="s">
        <v>236</v>
      </c>
      <c r="B603" s="15" t="s">
        <v>108</v>
      </c>
      <c r="C603" s="214">
        <f>+'BPU Travaux'!C603</f>
        <v>0</v>
      </c>
      <c r="D603" s="214"/>
      <c r="E603" s="216">
        <f t="shared" si="43"/>
        <v>0</v>
      </c>
    </row>
    <row r="604" spans="1:5" s="7" customFormat="1" ht="18" customHeight="1" x14ac:dyDescent="0.2">
      <c r="A604" s="16"/>
      <c r="B604" s="17" t="s">
        <v>172</v>
      </c>
      <c r="C604" s="215"/>
      <c r="D604" s="215"/>
      <c r="E604" s="217">
        <f t="shared" si="43"/>
        <v>0</v>
      </c>
    </row>
    <row r="605" spans="1:5" s="7" customFormat="1" ht="18" customHeight="1" x14ac:dyDescent="0.2">
      <c r="A605" s="14" t="s">
        <v>238</v>
      </c>
      <c r="B605" s="15" t="s">
        <v>110</v>
      </c>
      <c r="C605" s="214">
        <f>+'BPU Travaux'!C605</f>
        <v>0</v>
      </c>
      <c r="D605" s="214"/>
      <c r="E605" s="216">
        <f t="shared" si="43"/>
        <v>0</v>
      </c>
    </row>
    <row r="606" spans="1:5" s="7" customFormat="1" ht="18" customHeight="1" x14ac:dyDescent="0.2">
      <c r="A606" s="16"/>
      <c r="B606" s="17" t="s">
        <v>172</v>
      </c>
      <c r="C606" s="215"/>
      <c r="D606" s="215"/>
      <c r="E606" s="217">
        <f t="shared" si="43"/>
        <v>0</v>
      </c>
    </row>
    <row r="607" spans="1:5" s="7" customFormat="1" ht="18" customHeight="1" x14ac:dyDescent="0.2">
      <c r="A607" s="14" t="s">
        <v>240</v>
      </c>
      <c r="B607" s="15" t="s">
        <v>112</v>
      </c>
      <c r="C607" s="214">
        <f>+'BPU Travaux'!C607</f>
        <v>0</v>
      </c>
      <c r="D607" s="214"/>
      <c r="E607" s="216">
        <f t="shared" si="43"/>
        <v>0</v>
      </c>
    </row>
    <row r="608" spans="1:5" s="7" customFormat="1" ht="18" customHeight="1" x14ac:dyDescent="0.2">
      <c r="A608" s="16"/>
      <c r="B608" s="17" t="s">
        <v>172</v>
      </c>
      <c r="C608" s="215"/>
      <c r="D608" s="215"/>
      <c r="E608" s="217">
        <f t="shared" si="43"/>
        <v>0</v>
      </c>
    </row>
    <row r="609" spans="1:14" s="7" customFormat="1" ht="18" customHeight="1" x14ac:dyDescent="0.2">
      <c r="A609" s="14" t="s">
        <v>757</v>
      </c>
      <c r="B609" s="15" t="s">
        <v>114</v>
      </c>
      <c r="C609" s="214">
        <f>+'BPU Travaux'!C609</f>
        <v>0</v>
      </c>
      <c r="D609" s="214"/>
      <c r="E609" s="216">
        <f t="shared" si="43"/>
        <v>0</v>
      </c>
    </row>
    <row r="610" spans="1:14" s="7" customFormat="1" ht="18" customHeight="1" x14ac:dyDescent="0.2">
      <c r="A610" s="16"/>
      <c r="B610" s="17" t="s">
        <v>172</v>
      </c>
      <c r="C610" s="215"/>
      <c r="D610" s="215"/>
      <c r="E610" s="217">
        <f t="shared" si="43"/>
        <v>0</v>
      </c>
    </row>
    <row r="611" spans="1:14" s="7" customFormat="1" ht="18" customHeight="1" x14ac:dyDescent="0.2">
      <c r="A611" s="14" t="s">
        <v>758</v>
      </c>
      <c r="B611" s="15" t="s">
        <v>115</v>
      </c>
      <c r="C611" s="214">
        <f>+'BPU Travaux'!C611</f>
        <v>0</v>
      </c>
      <c r="D611" s="214"/>
      <c r="E611" s="216">
        <f t="shared" si="43"/>
        <v>0</v>
      </c>
    </row>
    <row r="612" spans="1:14" s="7" customFormat="1" ht="18" customHeight="1" x14ac:dyDescent="0.2">
      <c r="A612" s="16"/>
      <c r="B612" s="17" t="s">
        <v>172</v>
      </c>
      <c r="C612" s="215"/>
      <c r="D612" s="215"/>
      <c r="E612" s="217">
        <f t="shared" si="43"/>
        <v>0</v>
      </c>
    </row>
    <row r="613" spans="1:14" s="7" customFormat="1" ht="18" customHeight="1" x14ac:dyDescent="0.2">
      <c r="A613" s="14" t="s">
        <v>759</v>
      </c>
      <c r="B613" s="15" t="s">
        <v>116</v>
      </c>
      <c r="C613" s="214">
        <f>+'BPU Travaux'!C613</f>
        <v>0</v>
      </c>
      <c r="D613" s="214"/>
      <c r="E613" s="216">
        <f t="shared" si="43"/>
        <v>0</v>
      </c>
    </row>
    <row r="614" spans="1:14" s="7" customFormat="1" ht="18" customHeight="1" x14ac:dyDescent="0.2">
      <c r="A614" s="16"/>
      <c r="B614" s="17" t="s">
        <v>172</v>
      </c>
      <c r="C614" s="215"/>
      <c r="D614" s="215"/>
      <c r="E614" s="217">
        <f t="shared" si="43"/>
        <v>0</v>
      </c>
    </row>
    <row r="615" spans="1:14" s="7" customFormat="1" ht="18" customHeight="1" x14ac:dyDescent="0.2">
      <c r="A615" s="14" t="s">
        <v>760</v>
      </c>
      <c r="B615" s="15" t="s">
        <v>117</v>
      </c>
      <c r="C615" s="214">
        <f>+'BPU Travaux'!C615</f>
        <v>0</v>
      </c>
      <c r="D615" s="214"/>
      <c r="E615" s="216">
        <f t="shared" si="43"/>
        <v>0</v>
      </c>
    </row>
    <row r="616" spans="1:14" s="7" customFormat="1" ht="18" customHeight="1" x14ac:dyDescent="0.2">
      <c r="A616" s="16"/>
      <c r="B616" s="17" t="s">
        <v>172</v>
      </c>
      <c r="C616" s="215"/>
      <c r="D616" s="215"/>
      <c r="E616" s="217">
        <f t="shared" si="43"/>
        <v>0</v>
      </c>
    </row>
    <row r="617" spans="1:14" s="7" customFormat="1" ht="18" customHeight="1" x14ac:dyDescent="0.2">
      <c r="A617" s="14" t="s">
        <v>761</v>
      </c>
      <c r="B617" s="15" t="s">
        <v>118</v>
      </c>
      <c r="C617" s="214">
        <f>+'BPU Travaux'!C617</f>
        <v>0</v>
      </c>
      <c r="D617" s="214"/>
      <c r="E617" s="216">
        <f t="shared" si="43"/>
        <v>0</v>
      </c>
    </row>
    <row r="618" spans="1:14" s="7" customFormat="1" ht="18" customHeight="1" x14ac:dyDescent="0.2">
      <c r="A618" s="16"/>
      <c r="B618" s="17" t="s">
        <v>172</v>
      </c>
      <c r="C618" s="215"/>
      <c r="D618" s="215"/>
      <c r="E618" s="217">
        <f t="shared" si="43"/>
        <v>0</v>
      </c>
    </row>
    <row r="619" spans="1:14" s="7" customFormat="1" ht="12.75" x14ac:dyDescent="0.2">
      <c r="A619" s="8" t="s">
        <v>762</v>
      </c>
      <c r="B619" s="9" t="s">
        <v>744</v>
      </c>
      <c r="C619" s="10"/>
      <c r="D619" s="10"/>
      <c r="E619" s="10"/>
      <c r="M619" s="25"/>
      <c r="N619" s="25"/>
    </row>
    <row r="620" spans="1:14" s="7" customFormat="1" ht="44.25" customHeight="1" x14ac:dyDescent="0.2">
      <c r="A620" s="11"/>
      <c r="B620" s="12" t="s">
        <v>201</v>
      </c>
      <c r="C620" s="13"/>
      <c r="D620" s="13"/>
      <c r="E620" s="13"/>
      <c r="F620" s="36"/>
      <c r="G620" s="36"/>
      <c r="H620" s="25"/>
      <c r="I620" s="25"/>
      <c r="J620" s="25"/>
      <c r="K620" s="25"/>
      <c r="L620" s="25"/>
      <c r="M620" s="25"/>
      <c r="N620" s="25"/>
    </row>
    <row r="621" spans="1:14" s="7" customFormat="1" ht="18" customHeight="1" x14ac:dyDescent="0.2">
      <c r="A621" s="14" t="s">
        <v>763</v>
      </c>
      <c r="B621" s="15" t="s">
        <v>202</v>
      </c>
      <c r="C621" s="214">
        <f>+'BPU Travaux'!C621</f>
        <v>0</v>
      </c>
      <c r="D621" s="214"/>
      <c r="E621" s="216">
        <f t="shared" ref="E621:E626" si="44">D621*C621</f>
        <v>0</v>
      </c>
      <c r="F621" s="36"/>
      <c r="G621" s="36"/>
      <c r="H621" s="25"/>
      <c r="I621" s="25"/>
      <c r="J621" s="25"/>
      <c r="K621" s="25"/>
      <c r="L621" s="25"/>
    </row>
    <row r="622" spans="1:14" s="7" customFormat="1" ht="18" customHeight="1" x14ac:dyDescent="0.2">
      <c r="A622" s="16"/>
      <c r="B622" s="17" t="s">
        <v>172</v>
      </c>
      <c r="C622" s="215"/>
      <c r="D622" s="215"/>
      <c r="E622" s="217">
        <f t="shared" si="44"/>
        <v>0</v>
      </c>
    </row>
    <row r="623" spans="1:14" s="7" customFormat="1" ht="18" customHeight="1" x14ac:dyDescent="0.2">
      <c r="A623" s="14" t="s">
        <v>764</v>
      </c>
      <c r="B623" s="15" t="s">
        <v>203</v>
      </c>
      <c r="C623" s="214">
        <f>+'BPU Travaux'!C623</f>
        <v>0</v>
      </c>
      <c r="D623" s="214"/>
      <c r="E623" s="216">
        <f t="shared" si="44"/>
        <v>0</v>
      </c>
      <c r="F623" s="36"/>
      <c r="G623" s="36"/>
      <c r="H623" s="25"/>
      <c r="I623" s="25"/>
      <c r="J623" s="25"/>
      <c r="K623" s="25"/>
      <c r="L623" s="25"/>
    </row>
    <row r="624" spans="1:14" s="7" customFormat="1" ht="18" customHeight="1" x14ac:dyDescent="0.2">
      <c r="A624" s="16"/>
      <c r="B624" s="17" t="s">
        <v>172</v>
      </c>
      <c r="C624" s="215"/>
      <c r="D624" s="215"/>
      <c r="E624" s="217">
        <f t="shared" si="44"/>
        <v>0</v>
      </c>
    </row>
    <row r="625" spans="1:14" s="7" customFormat="1" ht="18" customHeight="1" x14ac:dyDescent="0.2">
      <c r="A625" s="14" t="s">
        <v>765</v>
      </c>
      <c r="B625" s="15" t="s">
        <v>204</v>
      </c>
      <c r="C625" s="214">
        <f>+'BPU Travaux'!C625</f>
        <v>0</v>
      </c>
      <c r="D625" s="214"/>
      <c r="E625" s="216">
        <f t="shared" si="44"/>
        <v>0</v>
      </c>
      <c r="F625" s="36"/>
      <c r="G625" s="36"/>
      <c r="H625" s="25"/>
      <c r="I625" s="25"/>
      <c r="J625" s="25"/>
      <c r="K625" s="25"/>
      <c r="L625" s="25"/>
    </row>
    <row r="626" spans="1:14" s="7" customFormat="1" ht="18" customHeight="1" x14ac:dyDescent="0.2">
      <c r="A626" s="16"/>
      <c r="B626" s="17" t="s">
        <v>172</v>
      </c>
      <c r="C626" s="215"/>
      <c r="D626" s="215"/>
      <c r="E626" s="217">
        <f t="shared" si="44"/>
        <v>0</v>
      </c>
    </row>
    <row r="627" spans="1:14" s="7" customFormat="1" ht="24.75" customHeight="1" x14ac:dyDescent="0.2">
      <c r="A627" s="8" t="s">
        <v>766</v>
      </c>
      <c r="B627" s="9" t="s">
        <v>197</v>
      </c>
      <c r="C627" s="10"/>
      <c r="D627" s="10"/>
      <c r="E627" s="10"/>
    </row>
    <row r="628" spans="1:14" s="7" customFormat="1" ht="45" x14ac:dyDescent="0.2">
      <c r="A628" s="30"/>
      <c r="B628" s="12" t="s">
        <v>198</v>
      </c>
      <c r="C628" s="13"/>
      <c r="D628" s="13"/>
      <c r="E628" s="13"/>
    </row>
    <row r="629" spans="1:14" s="7" customFormat="1" ht="18" customHeight="1" x14ac:dyDescent="0.2">
      <c r="A629" s="14" t="s">
        <v>767</v>
      </c>
      <c r="B629" s="15" t="s">
        <v>110</v>
      </c>
      <c r="C629" s="214">
        <f>+'BPU Travaux'!C629</f>
        <v>0</v>
      </c>
      <c r="D629" s="214"/>
      <c r="E629" s="216">
        <f t="shared" ref="E629:E632" si="45">D629*C629</f>
        <v>0</v>
      </c>
    </row>
    <row r="630" spans="1:14" s="7" customFormat="1" ht="18" customHeight="1" x14ac:dyDescent="0.2">
      <c r="A630" s="16"/>
      <c r="B630" s="17" t="s">
        <v>172</v>
      </c>
      <c r="C630" s="215"/>
      <c r="D630" s="215"/>
      <c r="E630" s="217">
        <f t="shared" si="45"/>
        <v>0</v>
      </c>
    </row>
    <row r="631" spans="1:14" s="7" customFormat="1" ht="18" customHeight="1" x14ac:dyDescent="0.2">
      <c r="A631" s="14" t="s">
        <v>768</v>
      </c>
      <c r="B631" s="15" t="s">
        <v>112</v>
      </c>
      <c r="C631" s="214">
        <f>+'BPU Travaux'!C631</f>
        <v>0</v>
      </c>
      <c r="D631" s="214"/>
      <c r="E631" s="216">
        <f t="shared" si="45"/>
        <v>0</v>
      </c>
    </row>
    <row r="632" spans="1:14" s="7" customFormat="1" ht="18" customHeight="1" x14ac:dyDescent="0.2">
      <c r="A632" s="16"/>
      <c r="B632" s="17" t="s">
        <v>172</v>
      </c>
      <c r="C632" s="215"/>
      <c r="D632" s="215"/>
      <c r="E632" s="217">
        <f t="shared" si="45"/>
        <v>0</v>
      </c>
    </row>
    <row r="633" spans="1:14" s="7" customFormat="1" ht="12.75" x14ac:dyDescent="0.2">
      <c r="A633" s="8" t="s">
        <v>769</v>
      </c>
      <c r="B633" s="9" t="s">
        <v>744</v>
      </c>
      <c r="C633" s="10"/>
      <c r="D633" s="10"/>
      <c r="E633" s="10"/>
      <c r="M633" s="25"/>
      <c r="N633" s="25"/>
    </row>
    <row r="634" spans="1:14" s="7" customFormat="1" ht="44.25" customHeight="1" x14ac:dyDescent="0.2">
      <c r="A634" s="11"/>
      <c r="B634" s="12" t="s">
        <v>201</v>
      </c>
      <c r="C634" s="13"/>
      <c r="D634" s="13"/>
      <c r="E634" s="13"/>
      <c r="F634" s="36"/>
      <c r="G634" s="36"/>
      <c r="H634" s="25"/>
      <c r="I634" s="25"/>
      <c r="J634" s="25"/>
      <c r="K634" s="25"/>
      <c r="L634" s="25"/>
      <c r="M634" s="25"/>
      <c r="N634" s="25"/>
    </row>
    <row r="635" spans="1:14" s="7" customFormat="1" ht="18" customHeight="1" x14ac:dyDescent="0.2">
      <c r="A635" s="14" t="s">
        <v>770</v>
      </c>
      <c r="B635" s="15" t="s">
        <v>202</v>
      </c>
      <c r="C635" s="214">
        <f>+'BPU Travaux'!C635</f>
        <v>0</v>
      </c>
      <c r="D635" s="214"/>
      <c r="E635" s="216">
        <f t="shared" ref="E635:E640" si="46">D635*C635</f>
        <v>0</v>
      </c>
      <c r="F635" s="36"/>
      <c r="G635" s="36"/>
      <c r="H635" s="25"/>
      <c r="I635" s="25"/>
      <c r="J635" s="25"/>
      <c r="K635" s="25"/>
      <c r="L635" s="25"/>
    </row>
    <row r="636" spans="1:14" s="7" customFormat="1" ht="18" customHeight="1" x14ac:dyDescent="0.2">
      <c r="A636" s="16"/>
      <c r="B636" s="17" t="s">
        <v>172</v>
      </c>
      <c r="C636" s="215"/>
      <c r="D636" s="215"/>
      <c r="E636" s="217">
        <f t="shared" si="46"/>
        <v>0</v>
      </c>
    </row>
    <row r="637" spans="1:14" s="7" customFormat="1" ht="18" customHeight="1" x14ac:dyDescent="0.2">
      <c r="A637" s="14" t="s">
        <v>249</v>
      </c>
      <c r="B637" s="15" t="s">
        <v>203</v>
      </c>
      <c r="C637" s="214">
        <f>+'BPU Travaux'!C637</f>
        <v>0</v>
      </c>
      <c r="D637" s="214"/>
      <c r="E637" s="216">
        <f t="shared" si="46"/>
        <v>0</v>
      </c>
      <c r="F637" s="36"/>
      <c r="G637" s="36"/>
      <c r="H637" s="25"/>
      <c r="I637" s="25"/>
      <c r="J637" s="25"/>
      <c r="K637" s="25"/>
      <c r="L637" s="25"/>
    </row>
    <row r="638" spans="1:14" s="7" customFormat="1" ht="18" customHeight="1" x14ac:dyDescent="0.2">
      <c r="A638" s="16"/>
      <c r="B638" s="17" t="s">
        <v>172</v>
      </c>
      <c r="C638" s="215"/>
      <c r="D638" s="215"/>
      <c r="E638" s="217">
        <f t="shared" si="46"/>
        <v>0</v>
      </c>
    </row>
    <row r="639" spans="1:14" s="7" customFormat="1" ht="18" customHeight="1" x14ac:dyDescent="0.2">
      <c r="A639" s="14" t="s">
        <v>771</v>
      </c>
      <c r="B639" s="15" t="s">
        <v>204</v>
      </c>
      <c r="C639" s="214">
        <f>+'BPU Travaux'!C639</f>
        <v>0</v>
      </c>
      <c r="D639" s="214"/>
      <c r="E639" s="216">
        <f t="shared" si="46"/>
        <v>0</v>
      </c>
      <c r="F639" s="36"/>
      <c r="G639" s="36"/>
      <c r="H639" s="25"/>
      <c r="I639" s="25"/>
      <c r="J639" s="25"/>
      <c r="K639" s="25"/>
      <c r="L639" s="25"/>
    </row>
    <row r="640" spans="1:14" s="7" customFormat="1" ht="18" customHeight="1" x14ac:dyDescent="0.2">
      <c r="A640" s="16"/>
      <c r="B640" s="17" t="s">
        <v>172</v>
      </c>
      <c r="C640" s="215"/>
      <c r="D640" s="215"/>
      <c r="E640" s="217">
        <f t="shared" si="46"/>
        <v>0</v>
      </c>
    </row>
    <row r="641" spans="1:5" s="7" customFormat="1" ht="24.75" customHeight="1" x14ac:dyDescent="0.2">
      <c r="A641" s="4" t="s">
        <v>291</v>
      </c>
      <c r="B641" s="5" t="s">
        <v>292</v>
      </c>
      <c r="C641" s="6"/>
      <c r="D641" s="6"/>
      <c r="E641" s="6"/>
    </row>
    <row r="642" spans="1:5" s="7" customFormat="1" ht="12.75" x14ac:dyDescent="0.2">
      <c r="A642" s="8" t="s">
        <v>293</v>
      </c>
      <c r="B642" s="9" t="s">
        <v>294</v>
      </c>
      <c r="C642" s="10"/>
      <c r="D642" s="10"/>
      <c r="E642" s="10"/>
    </row>
    <row r="643" spans="1:5" s="7" customFormat="1" ht="133.9" customHeight="1" x14ac:dyDescent="0.2">
      <c r="A643" s="30"/>
      <c r="B643" s="12" t="s">
        <v>295</v>
      </c>
      <c r="C643" s="13"/>
      <c r="D643" s="13"/>
      <c r="E643" s="13"/>
    </row>
    <row r="644" spans="1:5" s="7" customFormat="1" ht="18" customHeight="1" x14ac:dyDescent="0.2">
      <c r="A644" s="14" t="s">
        <v>296</v>
      </c>
      <c r="B644" s="15" t="s">
        <v>297</v>
      </c>
      <c r="C644" s="214">
        <f>+'BPU Travaux'!C644</f>
        <v>0</v>
      </c>
      <c r="D644" s="214"/>
      <c r="E644" s="216">
        <f t="shared" ref="E644:E659" si="47">D644*C644</f>
        <v>0</v>
      </c>
    </row>
    <row r="645" spans="1:5" s="7" customFormat="1" ht="18" customHeight="1" x14ac:dyDescent="0.2">
      <c r="A645" s="16"/>
      <c r="B645" s="17" t="s">
        <v>193</v>
      </c>
      <c r="C645" s="215"/>
      <c r="D645" s="215"/>
      <c r="E645" s="217">
        <f t="shared" si="47"/>
        <v>0</v>
      </c>
    </row>
    <row r="646" spans="1:5" s="7" customFormat="1" ht="18" customHeight="1" x14ac:dyDescent="0.2">
      <c r="A646" s="14" t="s">
        <v>298</v>
      </c>
      <c r="B646" s="15" t="s">
        <v>299</v>
      </c>
      <c r="C646" s="214">
        <f>+'BPU Travaux'!C646</f>
        <v>0</v>
      </c>
      <c r="D646" s="214"/>
      <c r="E646" s="216">
        <f t="shared" si="47"/>
        <v>0</v>
      </c>
    </row>
    <row r="647" spans="1:5" s="7" customFormat="1" ht="18" customHeight="1" x14ac:dyDescent="0.2">
      <c r="A647" s="16"/>
      <c r="B647" s="17" t="s">
        <v>193</v>
      </c>
      <c r="C647" s="215"/>
      <c r="D647" s="215"/>
      <c r="E647" s="217">
        <f t="shared" si="47"/>
        <v>0</v>
      </c>
    </row>
    <row r="648" spans="1:5" s="7" customFormat="1" ht="18" customHeight="1" x14ac:dyDescent="0.2">
      <c r="A648" s="14" t="s">
        <v>300</v>
      </c>
      <c r="B648" s="15" t="s">
        <v>182</v>
      </c>
      <c r="C648" s="214">
        <f>+'BPU Travaux'!C648</f>
        <v>0</v>
      </c>
      <c r="D648" s="214"/>
      <c r="E648" s="216">
        <f t="shared" si="47"/>
        <v>0</v>
      </c>
    </row>
    <row r="649" spans="1:5" s="7" customFormat="1" ht="18" customHeight="1" x14ac:dyDescent="0.2">
      <c r="A649" s="16"/>
      <c r="B649" s="17" t="s">
        <v>172</v>
      </c>
      <c r="C649" s="215"/>
      <c r="D649" s="215"/>
      <c r="E649" s="217">
        <f t="shared" si="47"/>
        <v>0</v>
      </c>
    </row>
    <row r="650" spans="1:5" s="7" customFormat="1" ht="18" customHeight="1" x14ac:dyDescent="0.2">
      <c r="A650" s="14" t="s">
        <v>301</v>
      </c>
      <c r="B650" s="15" t="s">
        <v>171</v>
      </c>
      <c r="C650" s="214">
        <f>+'BPU Travaux'!C650</f>
        <v>0</v>
      </c>
      <c r="D650" s="214"/>
      <c r="E650" s="216">
        <f t="shared" si="47"/>
        <v>0</v>
      </c>
    </row>
    <row r="651" spans="1:5" s="7" customFormat="1" ht="18" customHeight="1" x14ac:dyDescent="0.2">
      <c r="A651" s="16"/>
      <c r="B651" s="17" t="s">
        <v>172</v>
      </c>
      <c r="C651" s="215"/>
      <c r="D651" s="215"/>
      <c r="E651" s="217">
        <f t="shared" si="47"/>
        <v>0</v>
      </c>
    </row>
    <row r="652" spans="1:5" s="7" customFormat="1" ht="18" customHeight="1" x14ac:dyDescent="0.2">
      <c r="A652" s="14" t="s">
        <v>302</v>
      </c>
      <c r="B652" s="15" t="s">
        <v>303</v>
      </c>
      <c r="C652" s="214">
        <f>+'BPU Travaux'!C652</f>
        <v>0</v>
      </c>
      <c r="D652" s="214"/>
      <c r="E652" s="216">
        <f t="shared" si="47"/>
        <v>0</v>
      </c>
    </row>
    <row r="653" spans="1:5" s="7" customFormat="1" ht="18" customHeight="1" x14ac:dyDescent="0.2">
      <c r="A653" s="16"/>
      <c r="B653" s="17" t="s">
        <v>6</v>
      </c>
      <c r="C653" s="215"/>
      <c r="D653" s="215"/>
      <c r="E653" s="217">
        <f t="shared" si="47"/>
        <v>0</v>
      </c>
    </row>
    <row r="654" spans="1:5" s="7" customFormat="1" ht="18" customHeight="1" x14ac:dyDescent="0.2">
      <c r="A654" s="14" t="s">
        <v>304</v>
      </c>
      <c r="B654" s="15" t="s">
        <v>305</v>
      </c>
      <c r="C654" s="214">
        <f>+'BPU Travaux'!C654</f>
        <v>0</v>
      </c>
      <c r="D654" s="214"/>
      <c r="E654" s="216">
        <f t="shared" si="47"/>
        <v>0</v>
      </c>
    </row>
    <row r="655" spans="1:5" s="7" customFormat="1" ht="18" customHeight="1" x14ac:dyDescent="0.2">
      <c r="A655" s="16"/>
      <c r="B655" s="17" t="s">
        <v>6</v>
      </c>
      <c r="C655" s="215"/>
      <c r="D655" s="215"/>
      <c r="E655" s="217">
        <f t="shared" si="47"/>
        <v>0</v>
      </c>
    </row>
    <row r="656" spans="1:5" s="7" customFormat="1" ht="18" customHeight="1" x14ac:dyDescent="0.2">
      <c r="A656" s="14" t="s">
        <v>306</v>
      </c>
      <c r="B656" s="15" t="s">
        <v>307</v>
      </c>
      <c r="C656" s="214">
        <f>+'BPU Travaux'!C656</f>
        <v>0</v>
      </c>
      <c r="D656" s="214"/>
      <c r="E656" s="216">
        <f t="shared" si="47"/>
        <v>0</v>
      </c>
    </row>
    <row r="657" spans="1:5" s="7" customFormat="1" ht="18" customHeight="1" x14ac:dyDescent="0.2">
      <c r="A657" s="16"/>
      <c r="B657" s="17" t="s">
        <v>6</v>
      </c>
      <c r="C657" s="215"/>
      <c r="D657" s="215"/>
      <c r="E657" s="217">
        <f t="shared" si="47"/>
        <v>0</v>
      </c>
    </row>
    <row r="658" spans="1:5" s="7" customFormat="1" ht="18" customHeight="1" x14ac:dyDescent="0.2">
      <c r="A658" s="14" t="s">
        <v>308</v>
      </c>
      <c r="B658" s="15" t="s">
        <v>309</v>
      </c>
      <c r="C658" s="214">
        <f>+'BPU Travaux'!C658</f>
        <v>0</v>
      </c>
      <c r="D658" s="214"/>
      <c r="E658" s="216">
        <f t="shared" si="47"/>
        <v>0</v>
      </c>
    </row>
    <row r="659" spans="1:5" s="7" customFormat="1" ht="18" customHeight="1" x14ac:dyDescent="0.2">
      <c r="A659" s="16"/>
      <c r="B659" s="17" t="s">
        <v>6</v>
      </c>
      <c r="C659" s="215"/>
      <c r="D659" s="215"/>
      <c r="E659" s="217">
        <f t="shared" si="47"/>
        <v>0</v>
      </c>
    </row>
    <row r="660" spans="1:5" s="7" customFormat="1" ht="12.75" x14ac:dyDescent="0.2">
      <c r="A660" s="8" t="s">
        <v>310</v>
      </c>
      <c r="B660" s="9" t="s">
        <v>311</v>
      </c>
      <c r="C660" s="10"/>
      <c r="D660" s="10"/>
      <c r="E660" s="10"/>
    </row>
    <row r="661" spans="1:5" s="7" customFormat="1" ht="65.45" customHeight="1" x14ac:dyDescent="0.2">
      <c r="A661" s="30"/>
      <c r="B661" s="12" t="s">
        <v>312</v>
      </c>
      <c r="C661" s="13"/>
      <c r="D661" s="13"/>
      <c r="E661" s="13"/>
    </row>
    <row r="662" spans="1:5" s="7" customFormat="1" ht="18" customHeight="1" x14ac:dyDescent="0.2">
      <c r="A662" s="14" t="s">
        <v>313</v>
      </c>
      <c r="B662" s="15" t="s">
        <v>297</v>
      </c>
      <c r="C662" s="214">
        <f>+'BPU Travaux'!C662</f>
        <v>0</v>
      </c>
      <c r="D662" s="214"/>
      <c r="E662" s="216">
        <f t="shared" ref="E662:E669" si="48">D662*C662</f>
        <v>0</v>
      </c>
    </row>
    <row r="663" spans="1:5" s="7" customFormat="1" ht="18" customHeight="1" x14ac:dyDescent="0.2">
      <c r="A663" s="16"/>
      <c r="B663" s="17" t="s">
        <v>172</v>
      </c>
      <c r="C663" s="215"/>
      <c r="D663" s="215"/>
      <c r="E663" s="217">
        <f t="shared" si="48"/>
        <v>0</v>
      </c>
    </row>
    <row r="664" spans="1:5" s="7" customFormat="1" ht="18" customHeight="1" x14ac:dyDescent="0.2">
      <c r="A664" s="14" t="s">
        <v>314</v>
      </c>
      <c r="B664" s="15" t="s">
        <v>299</v>
      </c>
      <c r="C664" s="214">
        <f>+'BPU Travaux'!C664</f>
        <v>0</v>
      </c>
      <c r="D664" s="214"/>
      <c r="E664" s="216">
        <f t="shared" si="48"/>
        <v>0</v>
      </c>
    </row>
    <row r="665" spans="1:5" s="7" customFormat="1" ht="18" customHeight="1" x14ac:dyDescent="0.2">
      <c r="A665" s="16"/>
      <c r="B665" s="17" t="s">
        <v>172</v>
      </c>
      <c r="C665" s="215"/>
      <c r="D665" s="215"/>
      <c r="E665" s="217">
        <f t="shared" si="48"/>
        <v>0</v>
      </c>
    </row>
    <row r="666" spans="1:5" s="7" customFormat="1" ht="18" customHeight="1" x14ac:dyDescent="0.2">
      <c r="A666" s="14" t="s">
        <v>315</v>
      </c>
      <c r="B666" s="15" t="s">
        <v>182</v>
      </c>
      <c r="C666" s="214">
        <f>+'BPU Travaux'!C666</f>
        <v>0</v>
      </c>
      <c r="D666" s="214"/>
      <c r="E666" s="216">
        <f t="shared" si="48"/>
        <v>0</v>
      </c>
    </row>
    <row r="667" spans="1:5" s="7" customFormat="1" ht="18" customHeight="1" x14ac:dyDescent="0.2">
      <c r="A667" s="16"/>
      <c r="B667" s="17" t="s">
        <v>172</v>
      </c>
      <c r="C667" s="215"/>
      <c r="D667" s="215"/>
      <c r="E667" s="217">
        <f t="shared" si="48"/>
        <v>0</v>
      </c>
    </row>
    <row r="668" spans="1:5" s="7" customFormat="1" ht="18" customHeight="1" x14ac:dyDescent="0.2">
      <c r="A668" s="14" t="s">
        <v>316</v>
      </c>
      <c r="B668" s="15" t="s">
        <v>171</v>
      </c>
      <c r="C668" s="214">
        <f>+'BPU Travaux'!C668</f>
        <v>0</v>
      </c>
      <c r="D668" s="214"/>
      <c r="E668" s="216">
        <f t="shared" si="48"/>
        <v>0</v>
      </c>
    </row>
    <row r="669" spans="1:5" s="7" customFormat="1" ht="18" customHeight="1" x14ac:dyDescent="0.2">
      <c r="A669" s="16"/>
      <c r="B669" s="17" t="s">
        <v>172</v>
      </c>
      <c r="C669" s="215"/>
      <c r="D669" s="215"/>
      <c r="E669" s="217">
        <f t="shared" si="48"/>
        <v>0</v>
      </c>
    </row>
    <row r="670" spans="1:5" s="7" customFormat="1" ht="24.95" customHeight="1" x14ac:dyDescent="0.2">
      <c r="A670" s="8" t="s">
        <v>317</v>
      </c>
      <c r="B670" s="9" t="s">
        <v>318</v>
      </c>
      <c r="C670" s="10"/>
      <c r="D670" s="10"/>
      <c r="E670" s="10"/>
    </row>
    <row r="671" spans="1:5" s="7" customFormat="1" ht="45" x14ac:dyDescent="0.2">
      <c r="A671" s="11"/>
      <c r="B671" s="12" t="s">
        <v>319</v>
      </c>
      <c r="C671" s="13"/>
      <c r="D671" s="13"/>
      <c r="E671" s="13"/>
    </row>
    <row r="672" spans="1:5" s="7" customFormat="1" ht="18" customHeight="1" x14ac:dyDescent="0.2">
      <c r="A672" s="14" t="s">
        <v>320</v>
      </c>
      <c r="B672" s="15" t="s">
        <v>321</v>
      </c>
      <c r="C672" s="214">
        <f>+'BPU Travaux'!C672</f>
        <v>0</v>
      </c>
      <c r="D672" s="214"/>
      <c r="E672" s="216">
        <f t="shared" ref="E672:E679" si="49">D672*C672</f>
        <v>0</v>
      </c>
    </row>
    <row r="673" spans="1:7" s="7" customFormat="1" ht="18" customHeight="1" x14ac:dyDescent="0.2">
      <c r="A673" s="16"/>
      <c r="B673" s="17" t="s">
        <v>172</v>
      </c>
      <c r="C673" s="215"/>
      <c r="D673" s="215"/>
      <c r="E673" s="217">
        <f t="shared" si="49"/>
        <v>0</v>
      </c>
    </row>
    <row r="674" spans="1:7" s="7" customFormat="1" ht="18" customHeight="1" x14ac:dyDescent="0.2">
      <c r="A674" s="14" t="s">
        <v>322</v>
      </c>
      <c r="B674" s="15" t="s">
        <v>323</v>
      </c>
      <c r="C674" s="214">
        <f>+'BPU Travaux'!C674</f>
        <v>0</v>
      </c>
      <c r="D674" s="214"/>
      <c r="E674" s="216">
        <f t="shared" si="49"/>
        <v>0</v>
      </c>
    </row>
    <row r="675" spans="1:7" s="7" customFormat="1" ht="18" customHeight="1" x14ac:dyDescent="0.2">
      <c r="A675" s="16"/>
      <c r="B675" s="17" t="s">
        <v>172</v>
      </c>
      <c r="C675" s="215"/>
      <c r="D675" s="215"/>
      <c r="E675" s="217">
        <f t="shared" si="49"/>
        <v>0</v>
      </c>
    </row>
    <row r="676" spans="1:7" s="7" customFormat="1" ht="18" customHeight="1" x14ac:dyDescent="0.2">
      <c r="A676" s="14" t="s">
        <v>324</v>
      </c>
      <c r="B676" s="15" t="s">
        <v>325</v>
      </c>
      <c r="C676" s="214">
        <f>+'BPU Travaux'!C676</f>
        <v>0</v>
      </c>
      <c r="D676" s="214"/>
      <c r="E676" s="216">
        <f t="shared" si="49"/>
        <v>0</v>
      </c>
    </row>
    <row r="677" spans="1:7" s="7" customFormat="1" ht="18" customHeight="1" x14ac:dyDescent="0.2">
      <c r="A677" s="16"/>
      <c r="B677" s="17" t="s">
        <v>172</v>
      </c>
      <c r="C677" s="215"/>
      <c r="D677" s="215"/>
      <c r="E677" s="217">
        <f t="shared" si="49"/>
        <v>0</v>
      </c>
    </row>
    <row r="678" spans="1:7" s="7" customFormat="1" ht="18" customHeight="1" x14ac:dyDescent="0.2">
      <c r="A678" s="14" t="s">
        <v>326</v>
      </c>
      <c r="B678" s="15" t="s">
        <v>327</v>
      </c>
      <c r="C678" s="214">
        <f>+'BPU Travaux'!C678</f>
        <v>0</v>
      </c>
      <c r="D678" s="214"/>
      <c r="E678" s="216">
        <f t="shared" si="49"/>
        <v>0</v>
      </c>
    </row>
    <row r="679" spans="1:7" s="7" customFormat="1" ht="18" customHeight="1" x14ac:dyDescent="0.2">
      <c r="A679" s="16"/>
      <c r="B679" s="17" t="s">
        <v>172</v>
      </c>
      <c r="C679" s="215"/>
      <c r="D679" s="215"/>
      <c r="E679" s="217">
        <f t="shared" si="49"/>
        <v>0</v>
      </c>
    </row>
    <row r="680" spans="1:7" s="7" customFormat="1" ht="18" customHeight="1" x14ac:dyDescent="0.2">
      <c r="A680" s="8" t="s">
        <v>328</v>
      </c>
      <c r="B680" s="9" t="s">
        <v>329</v>
      </c>
      <c r="C680" s="19"/>
      <c r="D680" s="19"/>
      <c r="E680" s="19"/>
    </row>
    <row r="681" spans="1:7" s="7" customFormat="1" ht="31.35" customHeight="1" x14ac:dyDescent="0.2">
      <c r="A681" s="11"/>
      <c r="B681" s="12" t="s">
        <v>917</v>
      </c>
      <c r="C681" s="26"/>
      <c r="D681" s="26"/>
      <c r="E681" s="26"/>
    </row>
    <row r="682" spans="1:7" s="7" customFormat="1" ht="18" customHeight="1" x14ac:dyDescent="0.2">
      <c r="A682" s="14" t="s">
        <v>331</v>
      </c>
      <c r="B682" s="15" t="s">
        <v>332</v>
      </c>
      <c r="C682" s="214">
        <f>+'BPU Travaux'!C682</f>
        <v>0</v>
      </c>
      <c r="D682" s="214"/>
      <c r="E682" s="216">
        <f t="shared" ref="E682:E685" si="50">D682*C682</f>
        <v>0</v>
      </c>
    </row>
    <row r="683" spans="1:7" s="7" customFormat="1" ht="18" customHeight="1" x14ac:dyDescent="0.2">
      <c r="A683" s="16"/>
      <c r="B683" s="17" t="s">
        <v>172</v>
      </c>
      <c r="C683" s="215"/>
      <c r="D683" s="215"/>
      <c r="E683" s="217">
        <f t="shared" si="50"/>
        <v>0</v>
      </c>
    </row>
    <row r="684" spans="1:7" s="7" customFormat="1" ht="18" customHeight="1" x14ac:dyDescent="0.2">
      <c r="A684" s="14" t="s">
        <v>333</v>
      </c>
      <c r="B684" s="15" t="s">
        <v>334</v>
      </c>
      <c r="C684" s="214">
        <f>+'BPU Travaux'!C684</f>
        <v>0</v>
      </c>
      <c r="D684" s="214"/>
      <c r="E684" s="216">
        <f t="shared" si="50"/>
        <v>0</v>
      </c>
    </row>
    <row r="685" spans="1:7" s="7" customFormat="1" ht="18" customHeight="1" x14ac:dyDescent="0.2">
      <c r="A685" s="16"/>
      <c r="B685" s="17" t="s">
        <v>172</v>
      </c>
      <c r="C685" s="215"/>
      <c r="D685" s="215"/>
      <c r="E685" s="217">
        <f t="shared" si="50"/>
        <v>0</v>
      </c>
    </row>
    <row r="686" spans="1:7" s="7" customFormat="1" ht="12.75" x14ac:dyDescent="0.2">
      <c r="A686" s="8" t="s">
        <v>335</v>
      </c>
      <c r="B686" s="9" t="s">
        <v>336</v>
      </c>
      <c r="C686" s="10"/>
      <c r="D686" s="10"/>
      <c r="E686" s="10"/>
    </row>
    <row r="687" spans="1:7" s="7" customFormat="1" ht="83.65" customHeight="1" x14ac:dyDescent="0.2">
      <c r="A687" s="11"/>
      <c r="B687" s="12" t="s">
        <v>337</v>
      </c>
      <c r="C687" s="13"/>
      <c r="D687" s="13"/>
      <c r="E687" s="13"/>
    </row>
    <row r="688" spans="1:7" s="7" customFormat="1" ht="18" customHeight="1" x14ac:dyDescent="0.2">
      <c r="A688" s="14" t="s">
        <v>338</v>
      </c>
      <c r="B688" s="15" t="s">
        <v>339</v>
      </c>
      <c r="C688" s="214">
        <f>+'BPU Travaux'!C688</f>
        <v>0</v>
      </c>
      <c r="D688" s="214"/>
      <c r="E688" s="216">
        <f t="shared" ref="E688:E701" si="51">D688*C688</f>
        <v>0</v>
      </c>
      <c r="F688" s="36"/>
      <c r="G688" s="36"/>
    </row>
    <row r="689" spans="1:7" s="7" customFormat="1" ht="18" customHeight="1" x14ac:dyDescent="0.2">
      <c r="A689" s="16"/>
      <c r="B689" s="17" t="s">
        <v>172</v>
      </c>
      <c r="C689" s="215"/>
      <c r="D689" s="215"/>
      <c r="E689" s="217">
        <f t="shared" si="51"/>
        <v>0</v>
      </c>
      <c r="F689" s="36"/>
      <c r="G689" s="36"/>
    </row>
    <row r="690" spans="1:7" s="7" customFormat="1" ht="18" customHeight="1" x14ac:dyDescent="0.2">
      <c r="A690" s="14" t="s">
        <v>340</v>
      </c>
      <c r="B690" s="15" t="s">
        <v>341</v>
      </c>
      <c r="C690" s="214">
        <f>+'BPU Travaux'!C690</f>
        <v>0</v>
      </c>
      <c r="D690" s="214"/>
      <c r="E690" s="216">
        <f t="shared" si="51"/>
        <v>0</v>
      </c>
      <c r="F690" s="36"/>
      <c r="G690" s="36"/>
    </row>
    <row r="691" spans="1:7" s="7" customFormat="1" ht="18" customHeight="1" x14ac:dyDescent="0.2">
      <c r="A691" s="16"/>
      <c r="B691" s="17" t="s">
        <v>172</v>
      </c>
      <c r="C691" s="215"/>
      <c r="D691" s="215"/>
      <c r="E691" s="217">
        <f t="shared" si="51"/>
        <v>0</v>
      </c>
      <c r="F691" s="36"/>
      <c r="G691" s="36"/>
    </row>
    <row r="692" spans="1:7" s="7" customFormat="1" ht="18" customHeight="1" x14ac:dyDescent="0.2">
      <c r="A692" s="14" t="s">
        <v>342</v>
      </c>
      <c r="B692" s="15" t="s">
        <v>343</v>
      </c>
      <c r="C692" s="214">
        <f>+'BPU Travaux'!C692</f>
        <v>0</v>
      </c>
      <c r="D692" s="214"/>
      <c r="E692" s="216">
        <f t="shared" si="51"/>
        <v>0</v>
      </c>
      <c r="F692" s="36"/>
      <c r="G692" s="36"/>
    </row>
    <row r="693" spans="1:7" s="7" customFormat="1" ht="18" customHeight="1" x14ac:dyDescent="0.2">
      <c r="A693" s="16"/>
      <c r="B693" s="17" t="s">
        <v>172</v>
      </c>
      <c r="C693" s="215"/>
      <c r="D693" s="215"/>
      <c r="E693" s="217">
        <f t="shared" si="51"/>
        <v>0</v>
      </c>
      <c r="F693" s="36"/>
      <c r="G693" s="36"/>
    </row>
    <row r="694" spans="1:7" s="7" customFormat="1" ht="18" customHeight="1" x14ac:dyDescent="0.2">
      <c r="A694" s="14" t="s">
        <v>344</v>
      </c>
      <c r="B694" s="15" t="s">
        <v>345</v>
      </c>
      <c r="C694" s="214">
        <f>+'BPU Travaux'!C694</f>
        <v>0</v>
      </c>
      <c r="D694" s="214"/>
      <c r="E694" s="216">
        <f t="shared" si="51"/>
        <v>0</v>
      </c>
      <c r="F694" s="36"/>
      <c r="G694" s="36"/>
    </row>
    <row r="695" spans="1:7" s="7" customFormat="1" ht="18" customHeight="1" x14ac:dyDescent="0.2">
      <c r="A695" s="16"/>
      <c r="B695" s="24" t="s">
        <v>172</v>
      </c>
      <c r="C695" s="215"/>
      <c r="D695" s="215"/>
      <c r="E695" s="217">
        <f t="shared" si="51"/>
        <v>0</v>
      </c>
      <c r="F695" s="36"/>
      <c r="G695" s="36"/>
    </row>
    <row r="696" spans="1:7" s="7" customFormat="1" ht="18" customHeight="1" x14ac:dyDescent="0.2">
      <c r="A696" s="14" t="s">
        <v>346</v>
      </c>
      <c r="B696" s="15" t="s">
        <v>347</v>
      </c>
      <c r="C696" s="214">
        <f>+'BPU Travaux'!C696</f>
        <v>0</v>
      </c>
      <c r="D696" s="214"/>
      <c r="E696" s="216">
        <f t="shared" si="51"/>
        <v>0</v>
      </c>
      <c r="F696" s="36"/>
      <c r="G696" s="36"/>
    </row>
    <row r="697" spans="1:7" s="7" customFormat="1" ht="18" customHeight="1" x14ac:dyDescent="0.2">
      <c r="A697" s="16"/>
      <c r="B697" s="24" t="s">
        <v>172</v>
      </c>
      <c r="C697" s="215"/>
      <c r="D697" s="215"/>
      <c r="E697" s="217">
        <f t="shared" si="51"/>
        <v>0</v>
      </c>
      <c r="F697" s="36"/>
      <c r="G697" s="36"/>
    </row>
    <row r="698" spans="1:7" s="7" customFormat="1" ht="18" customHeight="1" x14ac:dyDescent="0.2">
      <c r="A698" s="14" t="s">
        <v>348</v>
      </c>
      <c r="B698" s="15" t="s">
        <v>349</v>
      </c>
      <c r="C698" s="214">
        <f>+'BPU Travaux'!C698</f>
        <v>0</v>
      </c>
      <c r="D698" s="214"/>
      <c r="E698" s="216">
        <f t="shared" si="51"/>
        <v>0</v>
      </c>
      <c r="F698" s="36"/>
      <c r="G698" s="36"/>
    </row>
    <row r="699" spans="1:7" s="7" customFormat="1" ht="18" customHeight="1" x14ac:dyDescent="0.2">
      <c r="A699" s="16"/>
      <c r="B699" s="24" t="s">
        <v>172</v>
      </c>
      <c r="C699" s="215"/>
      <c r="D699" s="215"/>
      <c r="E699" s="217">
        <f t="shared" si="51"/>
        <v>0</v>
      </c>
      <c r="F699" s="36"/>
      <c r="G699" s="36"/>
    </row>
    <row r="700" spans="1:7" s="7" customFormat="1" ht="18" customHeight="1" x14ac:dyDescent="0.2">
      <c r="A700" s="14" t="s">
        <v>350</v>
      </c>
      <c r="B700" s="15" t="s">
        <v>351</v>
      </c>
      <c r="C700" s="214">
        <f>+'BPU Travaux'!C700</f>
        <v>0</v>
      </c>
      <c r="D700" s="214"/>
      <c r="E700" s="216">
        <f t="shared" si="51"/>
        <v>0</v>
      </c>
      <c r="F700" s="36"/>
      <c r="G700" s="36"/>
    </row>
    <row r="701" spans="1:7" s="7" customFormat="1" ht="18" customHeight="1" x14ac:dyDescent="0.2">
      <c r="A701" s="16"/>
      <c r="B701" s="24" t="s">
        <v>172</v>
      </c>
      <c r="C701" s="215"/>
      <c r="D701" s="215"/>
      <c r="E701" s="217">
        <f t="shared" si="51"/>
        <v>0</v>
      </c>
      <c r="F701" s="36"/>
      <c r="G701" s="36"/>
    </row>
    <row r="702" spans="1:7" s="7" customFormat="1" ht="12.75" x14ac:dyDescent="0.2">
      <c r="A702" s="8" t="s">
        <v>352</v>
      </c>
      <c r="B702" s="9" t="s">
        <v>353</v>
      </c>
      <c r="C702" s="10"/>
      <c r="D702" s="10"/>
      <c r="E702" s="10"/>
    </row>
    <row r="703" spans="1:7" s="7" customFormat="1" ht="12.75" x14ac:dyDescent="0.2">
      <c r="A703" s="30"/>
      <c r="B703" s="12" t="s">
        <v>354</v>
      </c>
      <c r="C703" s="13"/>
      <c r="D703" s="13"/>
      <c r="E703" s="13"/>
    </row>
    <row r="704" spans="1:7" s="7" customFormat="1" ht="18" customHeight="1" x14ac:dyDescent="0.2">
      <c r="A704" s="14" t="s">
        <v>355</v>
      </c>
      <c r="B704" s="15" t="s">
        <v>356</v>
      </c>
      <c r="C704" s="214">
        <f>+'BPU Travaux'!C704</f>
        <v>0</v>
      </c>
      <c r="D704" s="214"/>
      <c r="E704" s="216">
        <f t="shared" ref="E704:E713" si="52">D704*C704</f>
        <v>0</v>
      </c>
    </row>
    <row r="705" spans="1:14" s="7" customFormat="1" ht="18" customHeight="1" x14ac:dyDescent="0.2">
      <c r="A705" s="16"/>
      <c r="B705" s="17" t="s">
        <v>172</v>
      </c>
      <c r="C705" s="215"/>
      <c r="D705" s="215"/>
      <c r="E705" s="217">
        <f t="shared" si="52"/>
        <v>0</v>
      </c>
    </row>
    <row r="706" spans="1:14" s="7" customFormat="1" ht="18" customHeight="1" x14ac:dyDescent="0.2">
      <c r="A706" s="14" t="s">
        <v>357</v>
      </c>
      <c r="B706" s="15" t="s">
        <v>358</v>
      </c>
      <c r="C706" s="214">
        <f>+'BPU Travaux'!C706</f>
        <v>0</v>
      </c>
      <c r="D706" s="214"/>
      <c r="E706" s="216">
        <f t="shared" si="52"/>
        <v>0</v>
      </c>
    </row>
    <row r="707" spans="1:14" s="7" customFormat="1" ht="18" customHeight="1" x14ac:dyDescent="0.2">
      <c r="A707" s="16"/>
      <c r="B707" s="17" t="s">
        <v>172</v>
      </c>
      <c r="C707" s="215"/>
      <c r="D707" s="215"/>
      <c r="E707" s="217">
        <f t="shared" si="52"/>
        <v>0</v>
      </c>
    </row>
    <row r="708" spans="1:14" s="7" customFormat="1" ht="18" customHeight="1" x14ac:dyDescent="0.2">
      <c r="A708" s="14" t="s">
        <v>359</v>
      </c>
      <c r="B708" s="15" t="s">
        <v>360</v>
      </c>
      <c r="C708" s="214">
        <f>+'BPU Travaux'!C708</f>
        <v>0</v>
      </c>
      <c r="D708" s="214"/>
      <c r="E708" s="216">
        <f t="shared" si="52"/>
        <v>0</v>
      </c>
    </row>
    <row r="709" spans="1:14" s="7" customFormat="1" ht="18" customHeight="1" x14ac:dyDescent="0.2">
      <c r="A709" s="16"/>
      <c r="B709" s="17" t="s">
        <v>172</v>
      </c>
      <c r="C709" s="215"/>
      <c r="D709" s="215"/>
      <c r="E709" s="217">
        <f t="shared" si="52"/>
        <v>0</v>
      </c>
    </row>
    <row r="710" spans="1:14" s="7" customFormat="1" ht="18" customHeight="1" x14ac:dyDescent="0.2">
      <c r="A710" s="14" t="s">
        <v>361</v>
      </c>
      <c r="B710" s="15" t="s">
        <v>362</v>
      </c>
      <c r="C710" s="214">
        <f>+'BPU Travaux'!C710</f>
        <v>0</v>
      </c>
      <c r="D710" s="214"/>
      <c r="E710" s="216">
        <f t="shared" si="52"/>
        <v>0</v>
      </c>
    </row>
    <row r="711" spans="1:14" s="7" customFormat="1" ht="18" customHeight="1" x14ac:dyDescent="0.2">
      <c r="A711" s="16"/>
      <c r="B711" s="17" t="s">
        <v>172</v>
      </c>
      <c r="C711" s="215"/>
      <c r="D711" s="215"/>
      <c r="E711" s="217">
        <f t="shared" si="52"/>
        <v>0</v>
      </c>
    </row>
    <row r="712" spans="1:14" s="7" customFormat="1" ht="18" customHeight="1" x14ac:dyDescent="0.2">
      <c r="A712" s="14" t="s">
        <v>363</v>
      </c>
      <c r="B712" s="15" t="s">
        <v>364</v>
      </c>
      <c r="C712" s="214">
        <f>+'BPU Travaux'!C712</f>
        <v>0</v>
      </c>
      <c r="D712" s="214"/>
      <c r="E712" s="216">
        <f t="shared" si="52"/>
        <v>0</v>
      </c>
    </row>
    <row r="713" spans="1:14" s="7" customFormat="1" ht="18" customHeight="1" x14ac:dyDescent="0.2">
      <c r="A713" s="16"/>
      <c r="B713" s="17" t="s">
        <v>172</v>
      </c>
      <c r="C713" s="215"/>
      <c r="D713" s="215"/>
      <c r="E713" s="217">
        <f t="shared" si="52"/>
        <v>0</v>
      </c>
    </row>
    <row r="714" spans="1:14" s="7" customFormat="1" ht="24" customHeight="1" x14ac:dyDescent="0.2">
      <c r="A714" s="21" t="s">
        <v>365</v>
      </c>
      <c r="B714" s="164" t="s">
        <v>366</v>
      </c>
      <c r="C714" s="50"/>
      <c r="D714" s="50"/>
      <c r="E714" s="50"/>
    </row>
    <row r="715" spans="1:14" s="2" customFormat="1" ht="18" customHeight="1" x14ac:dyDescent="0.2">
      <c r="A715" s="14" t="s">
        <v>367</v>
      </c>
      <c r="B715" s="51" t="s">
        <v>368</v>
      </c>
      <c r="C715" s="214">
        <f>+'BPU Travaux'!C715</f>
        <v>0</v>
      </c>
      <c r="D715" s="214"/>
      <c r="E715" s="216">
        <f t="shared" ref="E715:E726" si="53">D715*C715</f>
        <v>0</v>
      </c>
      <c r="F715" s="7"/>
      <c r="G715" s="7"/>
      <c r="H715" s="7"/>
      <c r="I715" s="7"/>
      <c r="J715" s="7"/>
      <c r="K715" s="7"/>
      <c r="L715" s="7"/>
      <c r="M715" s="7"/>
      <c r="N715" s="7"/>
    </row>
    <row r="716" spans="1:14" s="2" customFormat="1" ht="18" customHeight="1" x14ac:dyDescent="0.2">
      <c r="A716" s="16"/>
      <c r="B716" s="118" t="s">
        <v>6</v>
      </c>
      <c r="C716" s="215"/>
      <c r="D716" s="215"/>
      <c r="E716" s="217">
        <f t="shared" si="53"/>
        <v>0</v>
      </c>
      <c r="F716" s="7"/>
      <c r="G716" s="7"/>
      <c r="H716" s="7"/>
      <c r="I716" s="7"/>
      <c r="J716" s="7"/>
      <c r="K716" s="7"/>
      <c r="L716" s="7"/>
      <c r="M716" s="7"/>
      <c r="N716" s="7"/>
    </row>
    <row r="717" spans="1:14" s="2" customFormat="1" ht="22.9" customHeight="1" x14ac:dyDescent="0.2">
      <c r="A717" s="14" t="s">
        <v>369</v>
      </c>
      <c r="B717" s="51" t="s">
        <v>370</v>
      </c>
      <c r="C717" s="214">
        <f>+'BPU Travaux'!C717</f>
        <v>0</v>
      </c>
      <c r="D717" s="214"/>
      <c r="E717" s="216">
        <f t="shared" si="53"/>
        <v>0</v>
      </c>
      <c r="F717" s="7"/>
      <c r="G717" s="7"/>
      <c r="H717" s="7"/>
      <c r="I717" s="7"/>
      <c r="J717" s="7"/>
      <c r="K717" s="7"/>
      <c r="L717" s="7"/>
      <c r="M717" s="7"/>
      <c r="N717" s="7"/>
    </row>
    <row r="718" spans="1:14" s="2" customFormat="1" ht="18" customHeight="1" x14ac:dyDescent="0.2">
      <c r="A718" s="16"/>
      <c r="B718" s="118" t="s">
        <v>6</v>
      </c>
      <c r="C718" s="215"/>
      <c r="D718" s="215"/>
      <c r="E718" s="217">
        <f t="shared" si="53"/>
        <v>0</v>
      </c>
      <c r="F718" s="7"/>
      <c r="G718" s="7"/>
      <c r="H718" s="7"/>
      <c r="I718" s="7"/>
      <c r="J718" s="7"/>
      <c r="K718" s="7"/>
      <c r="L718" s="7"/>
      <c r="M718" s="7"/>
      <c r="N718" s="7"/>
    </row>
    <row r="719" spans="1:14" s="7" customFormat="1" ht="18" customHeight="1" x14ac:dyDescent="0.2">
      <c r="A719" s="14" t="s">
        <v>371</v>
      </c>
      <c r="B719" s="51" t="s">
        <v>372</v>
      </c>
      <c r="C719" s="214">
        <f>+'BPU Travaux'!C719</f>
        <v>0</v>
      </c>
      <c r="D719" s="214"/>
      <c r="E719" s="216">
        <f t="shared" si="53"/>
        <v>0</v>
      </c>
    </row>
    <row r="720" spans="1:14" s="7" customFormat="1" ht="18" customHeight="1" x14ac:dyDescent="0.2">
      <c r="A720" s="16"/>
      <c r="B720" s="118" t="s">
        <v>6</v>
      </c>
      <c r="C720" s="215"/>
      <c r="D720" s="215"/>
      <c r="E720" s="217">
        <f t="shared" si="53"/>
        <v>0</v>
      </c>
    </row>
    <row r="721" spans="1:12" s="7" customFormat="1" ht="18" customHeight="1" x14ac:dyDescent="0.2">
      <c r="A721" s="14" t="s">
        <v>373</v>
      </c>
      <c r="B721" s="51" t="s">
        <v>374</v>
      </c>
      <c r="C721" s="214">
        <f>+'BPU Travaux'!C721</f>
        <v>0</v>
      </c>
      <c r="D721" s="214"/>
      <c r="E721" s="216">
        <f t="shared" si="53"/>
        <v>0</v>
      </c>
    </row>
    <row r="722" spans="1:12" s="7" customFormat="1" ht="18" customHeight="1" x14ac:dyDescent="0.2">
      <c r="A722" s="16"/>
      <c r="B722" s="118" t="s">
        <v>6</v>
      </c>
      <c r="C722" s="215"/>
      <c r="D722" s="215"/>
      <c r="E722" s="217">
        <f t="shared" si="53"/>
        <v>0</v>
      </c>
    </row>
    <row r="723" spans="1:12" s="2" customFormat="1" ht="18" customHeight="1" x14ac:dyDescent="0.2">
      <c r="A723" s="14" t="s">
        <v>375</v>
      </c>
      <c r="B723" s="51" t="s">
        <v>376</v>
      </c>
      <c r="C723" s="214">
        <f>+'BPU Travaux'!C723</f>
        <v>0</v>
      </c>
      <c r="D723" s="214"/>
      <c r="E723" s="216">
        <f t="shared" si="53"/>
        <v>0</v>
      </c>
      <c r="F723" s="7"/>
      <c r="G723" s="7"/>
      <c r="H723" s="7"/>
      <c r="I723" s="7"/>
      <c r="J723" s="7"/>
      <c r="K723" s="7"/>
      <c r="L723" s="7"/>
    </row>
    <row r="724" spans="1:12" s="2" customFormat="1" ht="18" customHeight="1" x14ac:dyDescent="0.2">
      <c r="A724" s="16"/>
      <c r="B724" s="118" t="s">
        <v>6</v>
      </c>
      <c r="C724" s="215"/>
      <c r="D724" s="215"/>
      <c r="E724" s="217">
        <f t="shared" si="53"/>
        <v>0</v>
      </c>
      <c r="F724" s="7"/>
      <c r="G724" s="7"/>
      <c r="H724" s="7"/>
      <c r="I724" s="7"/>
      <c r="J724" s="7"/>
      <c r="K724" s="7"/>
      <c r="L724" s="7"/>
    </row>
    <row r="725" spans="1:12" s="2" customFormat="1" ht="18" customHeight="1" x14ac:dyDescent="0.2">
      <c r="A725" s="14" t="s">
        <v>377</v>
      </c>
      <c r="B725" s="51" t="s">
        <v>378</v>
      </c>
      <c r="C725" s="214">
        <f>+'BPU Travaux'!C725</f>
        <v>0</v>
      </c>
      <c r="D725" s="214"/>
      <c r="E725" s="216">
        <f t="shared" si="53"/>
        <v>0</v>
      </c>
      <c r="F725" s="7"/>
      <c r="G725" s="7"/>
      <c r="H725" s="7"/>
      <c r="I725" s="7"/>
      <c r="J725" s="7"/>
      <c r="K725" s="7"/>
      <c r="L725" s="7"/>
    </row>
    <row r="726" spans="1:12" s="2" customFormat="1" ht="18" customHeight="1" x14ac:dyDescent="0.2">
      <c r="A726" s="16"/>
      <c r="B726" s="118" t="s">
        <v>6</v>
      </c>
      <c r="C726" s="215"/>
      <c r="D726" s="215"/>
      <c r="E726" s="217">
        <f t="shared" si="53"/>
        <v>0</v>
      </c>
      <c r="F726" s="7"/>
      <c r="G726" s="7"/>
      <c r="H726" s="7"/>
      <c r="I726" s="7"/>
      <c r="J726" s="7"/>
      <c r="K726" s="7"/>
      <c r="L726" s="7"/>
    </row>
    <row r="727" spans="1:12" s="2" customFormat="1" ht="18" customHeight="1" x14ac:dyDescent="0.25">
      <c r="A727" s="8" t="s">
        <v>379</v>
      </c>
      <c r="B727" s="52" t="s">
        <v>380</v>
      </c>
      <c r="C727" s="10"/>
      <c r="D727" s="10"/>
      <c r="E727" s="10"/>
    </row>
    <row r="728" spans="1:12" s="2" customFormat="1" ht="28.9" customHeight="1" x14ac:dyDescent="0.25">
      <c r="A728" s="16"/>
      <c r="B728" s="32" t="s">
        <v>381</v>
      </c>
      <c r="C728" s="13"/>
      <c r="D728" s="13"/>
      <c r="E728" s="13"/>
    </row>
    <row r="729" spans="1:12" s="2" customFormat="1" ht="18" customHeight="1" x14ac:dyDescent="0.25">
      <c r="A729" s="14" t="s">
        <v>382</v>
      </c>
      <c r="B729" s="53" t="s">
        <v>383</v>
      </c>
      <c r="C729" s="214">
        <f>+'BPU Travaux'!C729</f>
        <v>0</v>
      </c>
      <c r="D729" s="214"/>
      <c r="E729" s="216">
        <f t="shared" ref="E729:E732" si="54">D729*C729</f>
        <v>0</v>
      </c>
    </row>
    <row r="730" spans="1:12" s="2" customFormat="1" ht="18" customHeight="1" x14ac:dyDescent="0.25">
      <c r="A730" s="16"/>
      <c r="B730" s="31" t="s">
        <v>172</v>
      </c>
      <c r="C730" s="215"/>
      <c r="D730" s="215"/>
      <c r="E730" s="217">
        <f t="shared" si="54"/>
        <v>0</v>
      </c>
    </row>
    <row r="731" spans="1:12" s="2" customFormat="1" ht="18" customHeight="1" x14ac:dyDescent="0.25">
      <c r="A731" s="14" t="s">
        <v>384</v>
      </c>
      <c r="B731" s="53" t="s">
        <v>385</v>
      </c>
      <c r="C731" s="214">
        <f>+'BPU Travaux'!C731</f>
        <v>0</v>
      </c>
      <c r="D731" s="214"/>
      <c r="E731" s="216">
        <f t="shared" si="54"/>
        <v>0</v>
      </c>
    </row>
    <row r="732" spans="1:12" s="2" customFormat="1" ht="18" customHeight="1" x14ac:dyDescent="0.25">
      <c r="A732" s="16"/>
      <c r="B732" s="31" t="s">
        <v>172</v>
      </c>
      <c r="C732" s="215"/>
      <c r="D732" s="215"/>
      <c r="E732" s="217">
        <f t="shared" si="54"/>
        <v>0</v>
      </c>
    </row>
    <row r="733" spans="1:12" s="2" customFormat="1" ht="18" customHeight="1" x14ac:dyDescent="0.25">
      <c r="A733" s="8" t="s">
        <v>386</v>
      </c>
      <c r="B733" s="33" t="s">
        <v>387</v>
      </c>
      <c r="C733" s="214">
        <f>+'BPU Travaux'!C733</f>
        <v>0</v>
      </c>
      <c r="D733" s="227"/>
      <c r="E733" s="238">
        <f>D733*C733</f>
        <v>0</v>
      </c>
    </row>
    <row r="734" spans="1:12" s="2" customFormat="1" ht="28.9" customHeight="1" x14ac:dyDescent="0.25">
      <c r="A734" s="16"/>
      <c r="B734" s="32" t="s">
        <v>388</v>
      </c>
      <c r="C734" s="224"/>
      <c r="D734" s="228"/>
      <c r="E734" s="239"/>
    </row>
    <row r="735" spans="1:12" s="2" customFormat="1" ht="18" customHeight="1" x14ac:dyDescent="0.25">
      <c r="A735" s="16"/>
      <c r="B735" s="31" t="s">
        <v>6</v>
      </c>
      <c r="C735" s="215"/>
      <c r="D735" s="228"/>
      <c r="E735" s="239"/>
    </row>
    <row r="736" spans="1:12" s="7" customFormat="1" ht="23.45" customHeight="1" x14ac:dyDescent="0.2">
      <c r="A736" s="4" t="s">
        <v>806</v>
      </c>
      <c r="B736" s="37" t="s">
        <v>205</v>
      </c>
      <c r="C736" s="6"/>
      <c r="D736" s="6"/>
      <c r="E736" s="6"/>
    </row>
    <row r="737" spans="1:14" s="25" customFormat="1" ht="12.75" x14ac:dyDescent="0.2">
      <c r="A737" s="8" t="s">
        <v>389</v>
      </c>
      <c r="B737" s="9" t="s">
        <v>207</v>
      </c>
      <c r="C737" s="10"/>
      <c r="D737" s="10"/>
      <c r="E737" s="10"/>
      <c r="F737" s="7"/>
      <c r="G737" s="7"/>
      <c r="H737" s="7"/>
      <c r="I737" s="7"/>
      <c r="J737" s="7"/>
      <c r="K737" s="7"/>
      <c r="L737" s="7"/>
      <c r="M737" s="7"/>
      <c r="N737" s="7"/>
    </row>
    <row r="738" spans="1:14" s="25" customFormat="1" ht="33.75" x14ac:dyDescent="0.2">
      <c r="A738" s="11"/>
      <c r="B738" s="38" t="s">
        <v>208</v>
      </c>
      <c r="C738" s="13"/>
      <c r="D738" s="13"/>
      <c r="E738" s="13"/>
      <c r="F738" s="7"/>
      <c r="G738" s="7"/>
      <c r="H738" s="7"/>
      <c r="I738" s="7"/>
      <c r="J738" s="7"/>
      <c r="K738" s="7"/>
      <c r="L738" s="7"/>
      <c r="M738" s="7"/>
      <c r="N738" s="7"/>
    </row>
    <row r="739" spans="1:14" s="25" customFormat="1" ht="16.899999999999999" customHeight="1" x14ac:dyDescent="0.2">
      <c r="A739" s="14" t="s">
        <v>390</v>
      </c>
      <c r="B739" s="15" t="s">
        <v>182</v>
      </c>
      <c r="C739" s="214">
        <f>+'BPU Travaux'!C739</f>
        <v>0</v>
      </c>
      <c r="D739" s="214"/>
      <c r="E739" s="216">
        <f t="shared" ref="E739:E756" si="55">D739*C739</f>
        <v>0</v>
      </c>
      <c r="F739" s="7"/>
      <c r="G739" s="7"/>
      <c r="H739" s="7"/>
      <c r="I739" s="7"/>
      <c r="J739" s="7"/>
      <c r="K739" s="7"/>
      <c r="L739" s="7"/>
      <c r="M739" s="7"/>
      <c r="N739" s="7"/>
    </row>
    <row r="740" spans="1:14" s="25" customFormat="1" ht="16.899999999999999" customHeight="1" x14ac:dyDescent="0.2">
      <c r="A740" s="16"/>
      <c r="B740" s="17" t="s">
        <v>172</v>
      </c>
      <c r="C740" s="215"/>
      <c r="D740" s="215"/>
      <c r="E740" s="217">
        <f t="shared" si="55"/>
        <v>0</v>
      </c>
      <c r="F740" s="7"/>
      <c r="G740" s="7"/>
      <c r="H740" s="7"/>
      <c r="I740" s="7"/>
      <c r="J740" s="7"/>
      <c r="K740" s="7"/>
      <c r="L740" s="7"/>
      <c r="M740" s="7"/>
      <c r="N740" s="7"/>
    </row>
    <row r="741" spans="1:14" s="7" customFormat="1" ht="16.899999999999999" customHeight="1" x14ac:dyDescent="0.2">
      <c r="A741" s="14" t="s">
        <v>391</v>
      </c>
      <c r="B741" s="15" t="s">
        <v>108</v>
      </c>
      <c r="C741" s="214">
        <f>+'BPU Travaux'!C741</f>
        <v>0</v>
      </c>
      <c r="D741" s="214"/>
      <c r="E741" s="216">
        <f t="shared" si="55"/>
        <v>0</v>
      </c>
      <c r="F741" s="25"/>
      <c r="G741" s="25"/>
      <c r="H741" s="25"/>
      <c r="I741" s="25"/>
      <c r="J741" s="25"/>
      <c r="K741" s="25"/>
      <c r="L741" s="25"/>
    </row>
    <row r="742" spans="1:14" s="7" customFormat="1" ht="16.899999999999999" customHeight="1" x14ac:dyDescent="0.2">
      <c r="A742" s="16"/>
      <c r="B742" s="17" t="s">
        <v>172</v>
      </c>
      <c r="C742" s="215"/>
      <c r="D742" s="215"/>
      <c r="E742" s="217">
        <f t="shared" si="55"/>
        <v>0</v>
      </c>
      <c r="F742" s="25"/>
      <c r="G742" s="25"/>
      <c r="H742" s="25"/>
      <c r="I742" s="25"/>
      <c r="J742" s="25"/>
      <c r="K742" s="25"/>
      <c r="L742" s="25"/>
    </row>
    <row r="743" spans="1:14" s="7" customFormat="1" ht="16.899999999999999" customHeight="1" x14ac:dyDescent="0.2">
      <c r="A743" s="14" t="s">
        <v>460</v>
      </c>
      <c r="B743" s="15" t="s">
        <v>110</v>
      </c>
      <c r="C743" s="214">
        <f>+'BPU Travaux'!C743</f>
        <v>0</v>
      </c>
      <c r="D743" s="214"/>
      <c r="E743" s="216">
        <f t="shared" si="55"/>
        <v>0</v>
      </c>
    </row>
    <row r="744" spans="1:14" s="7" customFormat="1" ht="16.899999999999999" customHeight="1" x14ac:dyDescent="0.2">
      <c r="A744" s="16"/>
      <c r="B744" s="17" t="s">
        <v>172</v>
      </c>
      <c r="C744" s="215"/>
      <c r="D744" s="215"/>
      <c r="E744" s="217">
        <f t="shared" si="55"/>
        <v>0</v>
      </c>
    </row>
    <row r="745" spans="1:14" s="7" customFormat="1" ht="16.899999999999999" customHeight="1" x14ac:dyDescent="0.2">
      <c r="A745" s="14" t="s">
        <v>807</v>
      </c>
      <c r="B745" s="15" t="s">
        <v>112</v>
      </c>
      <c r="C745" s="214">
        <f>+'BPU Travaux'!C745</f>
        <v>0</v>
      </c>
      <c r="D745" s="214">
        <v>3</v>
      </c>
      <c r="E745" s="216">
        <f t="shared" si="55"/>
        <v>0</v>
      </c>
    </row>
    <row r="746" spans="1:14" s="7" customFormat="1" ht="16.899999999999999" customHeight="1" x14ac:dyDescent="0.2">
      <c r="A746" s="16"/>
      <c r="B746" s="17" t="s">
        <v>172</v>
      </c>
      <c r="C746" s="215"/>
      <c r="D746" s="215"/>
      <c r="E746" s="217">
        <f t="shared" si="55"/>
        <v>0</v>
      </c>
    </row>
    <row r="747" spans="1:14" s="7" customFormat="1" ht="16.899999999999999" customHeight="1" x14ac:dyDescent="0.2">
      <c r="A747" s="14" t="s">
        <v>808</v>
      </c>
      <c r="B747" s="15" t="s">
        <v>114</v>
      </c>
      <c r="C747" s="214">
        <f>+'BPU Travaux'!C747</f>
        <v>0</v>
      </c>
      <c r="D747" s="214"/>
      <c r="E747" s="216">
        <f t="shared" si="55"/>
        <v>0</v>
      </c>
    </row>
    <row r="748" spans="1:14" s="7" customFormat="1" ht="16.899999999999999" customHeight="1" x14ac:dyDescent="0.2">
      <c r="A748" s="16"/>
      <c r="B748" s="17" t="s">
        <v>172</v>
      </c>
      <c r="C748" s="215"/>
      <c r="D748" s="215"/>
      <c r="E748" s="217">
        <f t="shared" si="55"/>
        <v>0</v>
      </c>
      <c r="F748" s="25"/>
      <c r="G748" s="25"/>
      <c r="H748" s="25"/>
      <c r="I748" s="25"/>
      <c r="J748" s="25"/>
      <c r="K748" s="25"/>
      <c r="L748" s="25"/>
    </row>
    <row r="749" spans="1:14" s="7" customFormat="1" ht="16.899999999999999" customHeight="1" x14ac:dyDescent="0.2">
      <c r="A749" s="14" t="s">
        <v>809</v>
      </c>
      <c r="B749" s="15" t="s">
        <v>115</v>
      </c>
      <c r="C749" s="214">
        <f>+'BPU Travaux'!C749</f>
        <v>0</v>
      </c>
      <c r="D749" s="214"/>
      <c r="E749" s="216">
        <f t="shared" si="55"/>
        <v>0</v>
      </c>
    </row>
    <row r="750" spans="1:14" s="7" customFormat="1" ht="16.899999999999999" customHeight="1" x14ac:dyDescent="0.2">
      <c r="A750" s="16"/>
      <c r="B750" s="17" t="s">
        <v>172</v>
      </c>
      <c r="C750" s="215"/>
      <c r="D750" s="215"/>
      <c r="E750" s="217">
        <f t="shared" si="55"/>
        <v>0</v>
      </c>
    </row>
    <row r="751" spans="1:14" s="7" customFormat="1" ht="16.899999999999999" customHeight="1" x14ac:dyDescent="0.2">
      <c r="A751" s="14" t="s">
        <v>810</v>
      </c>
      <c r="B751" s="15" t="s">
        <v>116</v>
      </c>
      <c r="C751" s="214">
        <f>+'BPU Travaux'!C751</f>
        <v>0</v>
      </c>
      <c r="D751" s="214"/>
      <c r="E751" s="216">
        <f t="shared" si="55"/>
        <v>0</v>
      </c>
    </row>
    <row r="752" spans="1:14" s="7" customFormat="1" ht="16.899999999999999" customHeight="1" x14ac:dyDescent="0.2">
      <c r="A752" s="16"/>
      <c r="B752" s="17" t="s">
        <v>172</v>
      </c>
      <c r="C752" s="215"/>
      <c r="D752" s="215"/>
      <c r="E752" s="217">
        <f t="shared" si="55"/>
        <v>0</v>
      </c>
    </row>
    <row r="753" spans="1:5" s="7" customFormat="1" ht="16.899999999999999" customHeight="1" x14ac:dyDescent="0.2">
      <c r="A753" s="14" t="s">
        <v>811</v>
      </c>
      <c r="B753" s="15" t="s">
        <v>117</v>
      </c>
      <c r="C753" s="214">
        <f>+'BPU Travaux'!C753</f>
        <v>0</v>
      </c>
      <c r="D753" s="214"/>
      <c r="E753" s="216">
        <f t="shared" si="55"/>
        <v>0</v>
      </c>
    </row>
    <row r="754" spans="1:5" s="7" customFormat="1" ht="16.899999999999999" customHeight="1" x14ac:dyDescent="0.2">
      <c r="A754" s="16"/>
      <c r="B754" s="17" t="s">
        <v>172</v>
      </c>
      <c r="C754" s="215"/>
      <c r="D754" s="215"/>
      <c r="E754" s="217">
        <f t="shared" si="55"/>
        <v>0</v>
      </c>
    </row>
    <row r="755" spans="1:5" s="7" customFormat="1" ht="16.899999999999999" customHeight="1" x14ac:dyDescent="0.2">
      <c r="A755" s="14" t="s">
        <v>812</v>
      </c>
      <c r="B755" s="15" t="s">
        <v>118</v>
      </c>
      <c r="C755" s="214">
        <f>+'BPU Travaux'!C755</f>
        <v>0</v>
      </c>
      <c r="D755" s="214"/>
      <c r="E755" s="216">
        <f t="shared" si="55"/>
        <v>0</v>
      </c>
    </row>
    <row r="756" spans="1:5" s="7" customFormat="1" ht="16.899999999999999" customHeight="1" x14ac:dyDescent="0.2">
      <c r="A756" s="16"/>
      <c r="B756" s="17" t="s">
        <v>218</v>
      </c>
      <c r="C756" s="215"/>
      <c r="D756" s="215"/>
      <c r="E756" s="217">
        <f t="shared" si="55"/>
        <v>0</v>
      </c>
    </row>
    <row r="757" spans="1:5" s="7" customFormat="1" ht="24.75" customHeight="1" x14ac:dyDescent="0.2">
      <c r="A757" s="8" t="s">
        <v>813</v>
      </c>
      <c r="B757" s="34" t="s">
        <v>219</v>
      </c>
      <c r="C757" s="39"/>
      <c r="D757" s="39"/>
      <c r="E757" s="39"/>
    </row>
    <row r="758" spans="1:5" s="7" customFormat="1" ht="53.65" customHeight="1" x14ac:dyDescent="0.2">
      <c r="A758" s="11"/>
      <c r="B758" s="12" t="s">
        <v>220</v>
      </c>
      <c r="C758" s="40"/>
      <c r="D758" s="40"/>
      <c r="E758" s="40"/>
    </row>
    <row r="759" spans="1:5" s="7" customFormat="1" ht="16.899999999999999" customHeight="1" x14ac:dyDescent="0.2">
      <c r="A759" s="14" t="s">
        <v>814</v>
      </c>
      <c r="B759" s="41" t="s">
        <v>222</v>
      </c>
      <c r="C759" s="214">
        <f>+'BPU Travaux'!C759</f>
        <v>0</v>
      </c>
      <c r="D759" s="214"/>
      <c r="E759" s="216">
        <f t="shared" ref="E759:E768" si="56">D759*C759</f>
        <v>0</v>
      </c>
    </row>
    <row r="760" spans="1:5" s="7" customFormat="1" ht="16.899999999999999" customHeight="1" x14ac:dyDescent="0.2">
      <c r="A760" s="16"/>
      <c r="B760" s="17" t="s">
        <v>172</v>
      </c>
      <c r="C760" s="215"/>
      <c r="D760" s="215"/>
      <c r="E760" s="217">
        <f t="shared" si="56"/>
        <v>0</v>
      </c>
    </row>
    <row r="761" spans="1:5" s="7" customFormat="1" ht="16.899999999999999" customHeight="1" x14ac:dyDescent="0.2">
      <c r="A761" s="14" t="s">
        <v>815</v>
      </c>
      <c r="B761" s="41" t="s">
        <v>224</v>
      </c>
      <c r="C761" s="214">
        <f>+'BPU Travaux'!C761</f>
        <v>0</v>
      </c>
      <c r="D761" s="214"/>
      <c r="E761" s="216">
        <f t="shared" si="56"/>
        <v>0</v>
      </c>
    </row>
    <row r="762" spans="1:5" s="7" customFormat="1" ht="16.899999999999999" customHeight="1" x14ac:dyDescent="0.2">
      <c r="A762" s="16"/>
      <c r="B762" s="17" t="s">
        <v>172</v>
      </c>
      <c r="C762" s="215"/>
      <c r="D762" s="215"/>
      <c r="E762" s="217">
        <f t="shared" si="56"/>
        <v>0</v>
      </c>
    </row>
    <row r="763" spans="1:5" s="7" customFormat="1" ht="16.899999999999999" customHeight="1" x14ac:dyDescent="0.2">
      <c r="A763" s="14" t="s">
        <v>816</v>
      </c>
      <c r="B763" s="41" t="s">
        <v>226</v>
      </c>
      <c r="C763" s="214">
        <f>+'BPU Travaux'!C763</f>
        <v>0</v>
      </c>
      <c r="D763" s="214"/>
      <c r="E763" s="216">
        <f t="shared" si="56"/>
        <v>0</v>
      </c>
    </row>
    <row r="764" spans="1:5" s="7" customFormat="1" ht="16.899999999999999" customHeight="1" x14ac:dyDescent="0.2">
      <c r="A764" s="16"/>
      <c r="B764" s="17" t="s">
        <v>172</v>
      </c>
      <c r="C764" s="215"/>
      <c r="D764" s="215"/>
      <c r="E764" s="217">
        <f t="shared" si="56"/>
        <v>0</v>
      </c>
    </row>
    <row r="765" spans="1:5" s="7" customFormat="1" ht="16.899999999999999" customHeight="1" x14ac:dyDescent="0.2">
      <c r="A765" s="14" t="s">
        <v>817</v>
      </c>
      <c r="B765" s="41" t="s">
        <v>228</v>
      </c>
      <c r="C765" s="214">
        <f>+'BPU Travaux'!C765</f>
        <v>0</v>
      </c>
      <c r="D765" s="214"/>
      <c r="E765" s="216">
        <f t="shared" si="56"/>
        <v>0</v>
      </c>
    </row>
    <row r="766" spans="1:5" s="7" customFormat="1" ht="16.899999999999999" customHeight="1" x14ac:dyDescent="0.2">
      <c r="A766" s="16"/>
      <c r="B766" s="17" t="s">
        <v>172</v>
      </c>
      <c r="C766" s="215"/>
      <c r="D766" s="215"/>
      <c r="E766" s="217">
        <f t="shared" si="56"/>
        <v>0</v>
      </c>
    </row>
    <row r="767" spans="1:5" s="7" customFormat="1" ht="16.899999999999999" customHeight="1" x14ac:dyDescent="0.2">
      <c r="A767" s="14" t="s">
        <v>818</v>
      </c>
      <c r="B767" s="41" t="s">
        <v>230</v>
      </c>
      <c r="C767" s="214">
        <f>+'BPU Travaux'!C767</f>
        <v>0</v>
      </c>
      <c r="D767" s="214"/>
      <c r="E767" s="216">
        <f t="shared" si="56"/>
        <v>0</v>
      </c>
    </row>
    <row r="768" spans="1:5" s="7" customFormat="1" ht="16.899999999999999" customHeight="1" x14ac:dyDescent="0.2">
      <c r="A768" s="16"/>
      <c r="B768" s="17" t="s">
        <v>172</v>
      </c>
      <c r="C768" s="215"/>
      <c r="D768" s="215"/>
      <c r="E768" s="217">
        <f t="shared" si="56"/>
        <v>0</v>
      </c>
    </row>
    <row r="769" spans="1:7" s="7" customFormat="1" ht="24.75" customHeight="1" x14ac:dyDescent="0.2">
      <c r="A769" s="42" t="s">
        <v>392</v>
      </c>
      <c r="B769" s="34" t="s">
        <v>232</v>
      </c>
      <c r="C769" s="10"/>
      <c r="D769" s="10"/>
      <c r="E769" s="10"/>
    </row>
    <row r="770" spans="1:7" s="7" customFormat="1" ht="94.9" customHeight="1" x14ac:dyDescent="0.2">
      <c r="A770" s="43"/>
      <c r="B770" s="12" t="s">
        <v>233</v>
      </c>
      <c r="C770" s="40"/>
      <c r="D770" s="40"/>
      <c r="E770" s="40"/>
    </row>
    <row r="771" spans="1:7" s="7" customFormat="1" ht="16.899999999999999" customHeight="1" x14ac:dyDescent="0.2">
      <c r="A771" s="14" t="s">
        <v>819</v>
      </c>
      <c r="B771" s="41" t="s">
        <v>235</v>
      </c>
      <c r="C771" s="214">
        <f>+'BPU Travaux'!C771</f>
        <v>0</v>
      </c>
      <c r="D771" s="214">
        <v>1</v>
      </c>
      <c r="E771" s="216">
        <f t="shared" ref="E771:E784" si="57">D771*C771</f>
        <v>0</v>
      </c>
    </row>
    <row r="772" spans="1:7" s="7" customFormat="1" ht="16.899999999999999" customHeight="1" x14ac:dyDescent="0.2">
      <c r="A772" s="16"/>
      <c r="B772" s="17" t="s">
        <v>172</v>
      </c>
      <c r="C772" s="215"/>
      <c r="D772" s="215"/>
      <c r="E772" s="217">
        <f t="shared" si="57"/>
        <v>0</v>
      </c>
    </row>
    <row r="773" spans="1:7" s="7" customFormat="1" ht="16.899999999999999" customHeight="1" x14ac:dyDescent="0.2">
      <c r="A773" s="14" t="s">
        <v>820</v>
      </c>
      <c r="B773" s="41" t="s">
        <v>237</v>
      </c>
      <c r="C773" s="214">
        <f>+'BPU Travaux'!C773</f>
        <v>0</v>
      </c>
      <c r="D773" s="214">
        <v>1</v>
      </c>
      <c r="E773" s="216">
        <f t="shared" si="57"/>
        <v>0</v>
      </c>
    </row>
    <row r="774" spans="1:7" s="7" customFormat="1" ht="16.899999999999999" customHeight="1" x14ac:dyDescent="0.2">
      <c r="A774" s="16"/>
      <c r="B774" s="17" t="s">
        <v>172</v>
      </c>
      <c r="C774" s="215"/>
      <c r="D774" s="215"/>
      <c r="E774" s="217">
        <f t="shared" si="57"/>
        <v>0</v>
      </c>
      <c r="G774" s="44"/>
    </row>
    <row r="775" spans="1:7" s="7" customFormat="1" ht="16.899999999999999" customHeight="1" x14ac:dyDescent="0.2">
      <c r="A775" s="14" t="s">
        <v>821</v>
      </c>
      <c r="B775" s="41" t="s">
        <v>239</v>
      </c>
      <c r="C775" s="214">
        <f>+'BPU Travaux'!C775</f>
        <v>0</v>
      </c>
      <c r="D775" s="214"/>
      <c r="E775" s="216">
        <f t="shared" si="57"/>
        <v>0</v>
      </c>
    </row>
    <row r="776" spans="1:7" s="7" customFormat="1" ht="16.899999999999999" customHeight="1" x14ac:dyDescent="0.2">
      <c r="A776" s="16"/>
      <c r="B776" s="17" t="s">
        <v>172</v>
      </c>
      <c r="C776" s="215"/>
      <c r="D776" s="215"/>
      <c r="E776" s="217">
        <f t="shared" si="57"/>
        <v>0</v>
      </c>
    </row>
    <row r="777" spans="1:7" s="7" customFormat="1" ht="16.899999999999999" customHeight="1" x14ac:dyDescent="0.2">
      <c r="A777" s="14" t="s">
        <v>822</v>
      </c>
      <c r="B777" s="41" t="s">
        <v>241</v>
      </c>
      <c r="C777" s="214">
        <f>+'BPU Travaux'!C777</f>
        <v>0</v>
      </c>
      <c r="D777" s="214"/>
      <c r="E777" s="216">
        <f t="shared" si="57"/>
        <v>0</v>
      </c>
    </row>
    <row r="778" spans="1:7" s="7" customFormat="1" ht="16.899999999999999" customHeight="1" x14ac:dyDescent="0.2">
      <c r="A778" s="16"/>
      <c r="B778" s="17" t="s">
        <v>172</v>
      </c>
      <c r="C778" s="215"/>
      <c r="D778" s="215"/>
      <c r="E778" s="217">
        <f t="shared" si="57"/>
        <v>0</v>
      </c>
    </row>
    <row r="779" spans="1:7" s="7" customFormat="1" ht="16.899999999999999" customHeight="1" x14ac:dyDescent="0.2">
      <c r="A779" s="42" t="s">
        <v>393</v>
      </c>
      <c r="B779" s="34" t="s">
        <v>242</v>
      </c>
      <c r="C779" s="214">
        <f>+'BPU Travaux'!C779</f>
        <v>0</v>
      </c>
      <c r="D779" s="214"/>
      <c r="E779" s="216">
        <f t="shared" si="57"/>
        <v>0</v>
      </c>
    </row>
    <row r="780" spans="1:7" s="7" customFormat="1" ht="39.75" customHeight="1" x14ac:dyDescent="0.2">
      <c r="A780" s="45"/>
      <c r="B780" s="18" t="s">
        <v>243</v>
      </c>
      <c r="C780" s="224"/>
      <c r="D780" s="224"/>
      <c r="E780" s="234">
        <f t="shared" si="57"/>
        <v>0</v>
      </c>
    </row>
    <row r="781" spans="1:7" s="7" customFormat="1" ht="16.899999999999999" customHeight="1" x14ac:dyDescent="0.2">
      <c r="A781" s="11"/>
      <c r="B781" s="46" t="s">
        <v>172</v>
      </c>
      <c r="C781" s="215"/>
      <c r="D781" s="215"/>
      <c r="E781" s="217">
        <f t="shared" si="57"/>
        <v>0</v>
      </c>
    </row>
    <row r="782" spans="1:7" s="7" customFormat="1" ht="16.899999999999999" customHeight="1" x14ac:dyDescent="0.2">
      <c r="A782" s="42" t="s">
        <v>394</v>
      </c>
      <c r="B782" s="34" t="s">
        <v>244</v>
      </c>
      <c r="C782" s="214">
        <f>+'BPU Travaux'!C782</f>
        <v>0</v>
      </c>
      <c r="D782" s="214">
        <v>1</v>
      </c>
      <c r="E782" s="216">
        <f t="shared" si="57"/>
        <v>0</v>
      </c>
    </row>
    <row r="783" spans="1:7" s="7" customFormat="1" ht="45" x14ac:dyDescent="0.2">
      <c r="A783" s="45"/>
      <c r="B783" s="18" t="s">
        <v>245</v>
      </c>
      <c r="C783" s="224"/>
      <c r="D783" s="224"/>
      <c r="E783" s="234">
        <f t="shared" si="57"/>
        <v>0</v>
      </c>
    </row>
    <row r="784" spans="1:7" s="7" customFormat="1" ht="16.899999999999999" customHeight="1" x14ac:dyDescent="0.2">
      <c r="A784" s="11"/>
      <c r="B784" s="46" t="s">
        <v>172</v>
      </c>
      <c r="C784" s="215"/>
      <c r="D784" s="215"/>
      <c r="E784" s="217">
        <f t="shared" si="57"/>
        <v>0</v>
      </c>
    </row>
    <row r="785" spans="1:5" s="7" customFormat="1" ht="16.899999999999999" customHeight="1" x14ac:dyDescent="0.2">
      <c r="A785" s="42" t="s">
        <v>823</v>
      </c>
      <c r="B785" s="34" t="s">
        <v>246</v>
      </c>
      <c r="C785" s="10"/>
      <c r="D785" s="10"/>
      <c r="E785" s="10"/>
    </row>
    <row r="786" spans="1:5" s="7" customFormat="1" ht="56.25" x14ac:dyDescent="0.2">
      <c r="A786" s="43"/>
      <c r="B786" s="12" t="s">
        <v>247</v>
      </c>
      <c r="C786" s="13"/>
      <c r="D786" s="13"/>
      <c r="E786" s="13"/>
    </row>
    <row r="787" spans="1:5" s="7" customFormat="1" ht="16.899999999999999" customHeight="1" x14ac:dyDescent="0.2">
      <c r="A787" s="210" t="s">
        <v>824</v>
      </c>
      <c r="B787" s="41" t="s">
        <v>248</v>
      </c>
      <c r="C787" s="214">
        <f>+'BPU Travaux'!C787</f>
        <v>0</v>
      </c>
      <c r="D787" s="214"/>
      <c r="E787" s="216">
        <f t="shared" ref="E787:E794" si="58">D787*C787</f>
        <v>0</v>
      </c>
    </row>
    <row r="788" spans="1:5" s="7" customFormat="1" ht="16.899999999999999" customHeight="1" x14ac:dyDescent="0.2">
      <c r="A788" s="221"/>
      <c r="B788" s="17" t="s">
        <v>172</v>
      </c>
      <c r="C788" s="215"/>
      <c r="D788" s="215"/>
      <c r="E788" s="217">
        <f t="shared" si="58"/>
        <v>0</v>
      </c>
    </row>
    <row r="789" spans="1:5" s="7" customFormat="1" ht="16.899999999999999" customHeight="1" x14ac:dyDescent="0.2">
      <c r="A789" s="210" t="s">
        <v>825</v>
      </c>
      <c r="B789" s="41" t="s">
        <v>250</v>
      </c>
      <c r="C789" s="214">
        <f>+'BPU Travaux'!C789</f>
        <v>0</v>
      </c>
      <c r="D789" s="214"/>
      <c r="E789" s="216">
        <f t="shared" si="58"/>
        <v>0</v>
      </c>
    </row>
    <row r="790" spans="1:5" s="7" customFormat="1" ht="16.899999999999999" customHeight="1" x14ac:dyDescent="0.2">
      <c r="A790" s="221"/>
      <c r="B790" s="17" t="s">
        <v>172</v>
      </c>
      <c r="C790" s="215"/>
      <c r="D790" s="215"/>
      <c r="E790" s="217">
        <f t="shared" si="58"/>
        <v>0</v>
      </c>
    </row>
    <row r="791" spans="1:5" s="7" customFormat="1" ht="16.899999999999999" customHeight="1" x14ac:dyDescent="0.2">
      <c r="A791" s="210" t="s">
        <v>826</v>
      </c>
      <c r="B791" s="41" t="s">
        <v>251</v>
      </c>
      <c r="C791" s="214">
        <f>+'BPU Travaux'!C791</f>
        <v>0</v>
      </c>
      <c r="D791" s="214"/>
      <c r="E791" s="216">
        <f t="shared" si="58"/>
        <v>0</v>
      </c>
    </row>
    <row r="792" spans="1:5" s="7" customFormat="1" ht="16.899999999999999" customHeight="1" x14ac:dyDescent="0.2">
      <c r="A792" s="221"/>
      <c r="B792" s="17" t="s">
        <v>172</v>
      </c>
      <c r="C792" s="215"/>
      <c r="D792" s="215"/>
      <c r="E792" s="217">
        <f t="shared" si="58"/>
        <v>0</v>
      </c>
    </row>
    <row r="793" spans="1:5" s="7" customFormat="1" ht="16.899999999999999" customHeight="1" x14ac:dyDescent="0.2">
      <c r="A793" s="210" t="s">
        <v>827</v>
      </c>
      <c r="B793" s="41" t="s">
        <v>252</v>
      </c>
      <c r="C793" s="214">
        <f>+'BPU Travaux'!C793</f>
        <v>0</v>
      </c>
      <c r="D793" s="214"/>
      <c r="E793" s="216">
        <f t="shared" si="58"/>
        <v>0</v>
      </c>
    </row>
    <row r="794" spans="1:5" s="7" customFormat="1" ht="16.899999999999999" customHeight="1" x14ac:dyDescent="0.2">
      <c r="A794" s="221"/>
      <c r="B794" s="17" t="s">
        <v>172</v>
      </c>
      <c r="C794" s="215"/>
      <c r="D794" s="215"/>
      <c r="E794" s="217">
        <f t="shared" si="58"/>
        <v>0</v>
      </c>
    </row>
    <row r="795" spans="1:5" s="7" customFormat="1" ht="16.899999999999999" customHeight="1" x14ac:dyDescent="0.2">
      <c r="A795" s="42" t="s">
        <v>772</v>
      </c>
      <c r="B795" s="34" t="s">
        <v>253</v>
      </c>
      <c r="C795" s="10"/>
      <c r="D795" s="10"/>
      <c r="E795" s="10"/>
    </row>
    <row r="796" spans="1:5" s="7" customFormat="1" ht="16.899999999999999" customHeight="1" x14ac:dyDescent="0.2">
      <c r="A796" s="43"/>
      <c r="B796" s="12" t="s">
        <v>254</v>
      </c>
      <c r="C796" s="13"/>
      <c r="D796" s="13"/>
      <c r="E796" s="13"/>
    </row>
    <row r="797" spans="1:5" s="7" customFormat="1" ht="16.899999999999999" customHeight="1" x14ac:dyDescent="0.2">
      <c r="A797" s="210" t="s">
        <v>828</v>
      </c>
      <c r="B797" s="41" t="s">
        <v>248</v>
      </c>
      <c r="C797" s="214">
        <f>+'BPU Travaux'!C797</f>
        <v>0</v>
      </c>
      <c r="D797" s="214"/>
      <c r="E797" s="216">
        <f t="shared" ref="E797:E816" si="59">D797*C797</f>
        <v>0</v>
      </c>
    </row>
    <row r="798" spans="1:5" s="7" customFormat="1" ht="16.899999999999999" customHeight="1" x14ac:dyDescent="0.2">
      <c r="A798" s="221"/>
      <c r="B798" s="17" t="s">
        <v>172</v>
      </c>
      <c r="C798" s="215"/>
      <c r="D798" s="215"/>
      <c r="E798" s="217">
        <f t="shared" si="59"/>
        <v>0</v>
      </c>
    </row>
    <row r="799" spans="1:5" s="7" customFormat="1" ht="16.899999999999999" customHeight="1" x14ac:dyDescent="0.2">
      <c r="A799" s="210" t="s">
        <v>829</v>
      </c>
      <c r="B799" s="41" t="s">
        <v>255</v>
      </c>
      <c r="C799" s="214">
        <f>+'BPU Travaux'!C799</f>
        <v>0</v>
      </c>
      <c r="D799" s="214"/>
      <c r="E799" s="216">
        <f t="shared" si="59"/>
        <v>0</v>
      </c>
    </row>
    <row r="800" spans="1:5" s="7" customFormat="1" ht="16.899999999999999" customHeight="1" x14ac:dyDescent="0.2">
      <c r="A800" s="221"/>
      <c r="B800" s="17" t="s">
        <v>172</v>
      </c>
      <c r="C800" s="215"/>
      <c r="D800" s="215"/>
      <c r="E800" s="217">
        <f t="shared" si="59"/>
        <v>0</v>
      </c>
    </row>
    <row r="801" spans="1:5" s="7" customFormat="1" ht="16.899999999999999" customHeight="1" x14ac:dyDescent="0.2">
      <c r="A801" s="210" t="s">
        <v>830</v>
      </c>
      <c r="B801" s="41" t="s">
        <v>250</v>
      </c>
      <c r="C801" s="214">
        <f>+'BPU Travaux'!C801</f>
        <v>0</v>
      </c>
      <c r="D801" s="214"/>
      <c r="E801" s="216">
        <f t="shared" si="59"/>
        <v>0</v>
      </c>
    </row>
    <row r="802" spans="1:5" s="7" customFormat="1" ht="16.899999999999999" customHeight="1" x14ac:dyDescent="0.2">
      <c r="A802" s="221"/>
      <c r="B802" s="17" t="s">
        <v>172</v>
      </c>
      <c r="C802" s="215"/>
      <c r="D802" s="215"/>
      <c r="E802" s="217">
        <f t="shared" si="59"/>
        <v>0</v>
      </c>
    </row>
    <row r="803" spans="1:5" s="7" customFormat="1" ht="16.899999999999999" customHeight="1" x14ac:dyDescent="0.2">
      <c r="A803" s="210" t="s">
        <v>831</v>
      </c>
      <c r="B803" s="41" t="s">
        <v>251</v>
      </c>
      <c r="C803" s="214">
        <f>+'BPU Travaux'!C803</f>
        <v>0</v>
      </c>
      <c r="D803" s="214"/>
      <c r="E803" s="216">
        <f t="shared" si="59"/>
        <v>0</v>
      </c>
    </row>
    <row r="804" spans="1:5" s="7" customFormat="1" ht="16.899999999999999" customHeight="1" x14ac:dyDescent="0.2">
      <c r="A804" s="221"/>
      <c r="B804" s="17" t="s">
        <v>172</v>
      </c>
      <c r="C804" s="215"/>
      <c r="D804" s="215"/>
      <c r="E804" s="217">
        <f t="shared" si="59"/>
        <v>0</v>
      </c>
    </row>
    <row r="805" spans="1:5" s="7" customFormat="1" ht="16.899999999999999" customHeight="1" x14ac:dyDescent="0.2">
      <c r="A805" s="210" t="s">
        <v>832</v>
      </c>
      <c r="B805" s="41" t="s">
        <v>252</v>
      </c>
      <c r="C805" s="214">
        <f>+'BPU Travaux'!C805</f>
        <v>0</v>
      </c>
      <c r="D805" s="214"/>
      <c r="E805" s="216">
        <f t="shared" si="59"/>
        <v>0</v>
      </c>
    </row>
    <row r="806" spans="1:5" s="7" customFormat="1" ht="16.899999999999999" customHeight="1" x14ac:dyDescent="0.2">
      <c r="A806" s="221"/>
      <c r="B806" s="17" t="s">
        <v>172</v>
      </c>
      <c r="C806" s="215"/>
      <c r="D806" s="215"/>
      <c r="E806" s="217">
        <f t="shared" si="59"/>
        <v>0</v>
      </c>
    </row>
    <row r="807" spans="1:5" s="7" customFormat="1" ht="16.899999999999999" customHeight="1" x14ac:dyDescent="0.2">
      <c r="A807" s="210" t="s">
        <v>833</v>
      </c>
      <c r="B807" s="41" t="s">
        <v>256</v>
      </c>
      <c r="C807" s="214">
        <f>+'BPU Travaux'!C807</f>
        <v>0</v>
      </c>
      <c r="D807" s="214"/>
      <c r="E807" s="216">
        <f t="shared" si="59"/>
        <v>0</v>
      </c>
    </row>
    <row r="808" spans="1:5" s="7" customFormat="1" ht="16.899999999999999" customHeight="1" x14ac:dyDescent="0.2">
      <c r="A808" s="221"/>
      <c r="B808" s="17" t="s">
        <v>172</v>
      </c>
      <c r="C808" s="215"/>
      <c r="D808" s="215"/>
      <c r="E808" s="217">
        <f t="shared" si="59"/>
        <v>0</v>
      </c>
    </row>
    <row r="809" spans="1:5" s="7" customFormat="1" ht="16.899999999999999" customHeight="1" x14ac:dyDescent="0.2">
      <c r="A809" s="210" t="s">
        <v>834</v>
      </c>
      <c r="B809" s="41" t="s">
        <v>257</v>
      </c>
      <c r="C809" s="214">
        <f>+'BPU Travaux'!C809</f>
        <v>0</v>
      </c>
      <c r="D809" s="214"/>
      <c r="E809" s="216">
        <f t="shared" si="59"/>
        <v>0</v>
      </c>
    </row>
    <row r="810" spans="1:5" s="7" customFormat="1" ht="16.899999999999999" customHeight="1" x14ac:dyDescent="0.2">
      <c r="A810" s="221"/>
      <c r="B810" s="17" t="s">
        <v>172</v>
      </c>
      <c r="C810" s="215"/>
      <c r="D810" s="215"/>
      <c r="E810" s="217">
        <f t="shared" si="59"/>
        <v>0</v>
      </c>
    </row>
    <row r="811" spans="1:5" s="7" customFormat="1" ht="16.899999999999999" customHeight="1" x14ac:dyDescent="0.2">
      <c r="A811" s="210" t="s">
        <v>835</v>
      </c>
      <c r="B811" s="41" t="s">
        <v>258</v>
      </c>
      <c r="C811" s="214">
        <f>+'BPU Travaux'!C811</f>
        <v>0</v>
      </c>
      <c r="D811" s="214"/>
      <c r="E811" s="216">
        <f t="shared" si="59"/>
        <v>0</v>
      </c>
    </row>
    <row r="812" spans="1:5" s="7" customFormat="1" ht="16.899999999999999" customHeight="1" x14ac:dyDescent="0.2">
      <c r="A812" s="221"/>
      <c r="B812" s="17" t="s">
        <v>172</v>
      </c>
      <c r="C812" s="215"/>
      <c r="D812" s="215"/>
      <c r="E812" s="217">
        <f t="shared" si="59"/>
        <v>0</v>
      </c>
    </row>
    <row r="813" spans="1:5" s="7" customFormat="1" ht="16.899999999999999" customHeight="1" x14ac:dyDescent="0.2">
      <c r="A813" s="210" t="s">
        <v>836</v>
      </c>
      <c r="B813" s="41" t="s">
        <v>259</v>
      </c>
      <c r="C813" s="214">
        <f>+'BPU Travaux'!C813</f>
        <v>0</v>
      </c>
      <c r="D813" s="214"/>
      <c r="E813" s="216">
        <f t="shared" si="59"/>
        <v>0</v>
      </c>
    </row>
    <row r="814" spans="1:5" s="7" customFormat="1" ht="16.899999999999999" customHeight="1" x14ac:dyDescent="0.2">
      <c r="A814" s="221"/>
      <c r="B814" s="17" t="s">
        <v>172</v>
      </c>
      <c r="C814" s="215"/>
      <c r="D814" s="215"/>
      <c r="E814" s="217">
        <f t="shared" si="59"/>
        <v>0</v>
      </c>
    </row>
    <row r="815" spans="1:5" s="7" customFormat="1" ht="16.899999999999999" customHeight="1" x14ac:dyDescent="0.2">
      <c r="A815" s="210" t="s">
        <v>837</v>
      </c>
      <c r="B815" s="41" t="s">
        <v>260</v>
      </c>
      <c r="C815" s="214">
        <f>+'BPU Travaux'!C815</f>
        <v>0</v>
      </c>
      <c r="D815" s="214"/>
      <c r="E815" s="216">
        <f t="shared" si="59"/>
        <v>0</v>
      </c>
    </row>
    <row r="816" spans="1:5" s="7" customFormat="1" ht="16.899999999999999" customHeight="1" x14ac:dyDescent="0.2">
      <c r="A816" s="221"/>
      <c r="B816" s="17" t="s">
        <v>172</v>
      </c>
      <c r="C816" s="215"/>
      <c r="D816" s="215"/>
      <c r="E816" s="217">
        <f t="shared" si="59"/>
        <v>0</v>
      </c>
    </row>
    <row r="817" spans="1:5" s="7" customFormat="1" ht="16.899999999999999" customHeight="1" x14ac:dyDescent="0.2">
      <c r="A817" s="42" t="s">
        <v>838</v>
      </c>
      <c r="B817" s="34" t="s">
        <v>261</v>
      </c>
      <c r="C817" s="10"/>
      <c r="D817" s="10"/>
      <c r="E817" s="10"/>
    </row>
    <row r="818" spans="1:5" s="7" customFormat="1" ht="33.75" x14ac:dyDescent="0.2">
      <c r="A818" s="43"/>
      <c r="B818" s="12" t="s">
        <v>262</v>
      </c>
      <c r="C818" s="13"/>
      <c r="D818" s="13"/>
      <c r="E818" s="13"/>
    </row>
    <row r="819" spans="1:5" s="7" customFormat="1" ht="18" customHeight="1" x14ac:dyDescent="0.2">
      <c r="A819" s="210" t="s">
        <v>839</v>
      </c>
      <c r="B819" s="41" t="s">
        <v>250</v>
      </c>
      <c r="C819" s="214">
        <f>+'BPU Travaux'!C819</f>
        <v>0</v>
      </c>
      <c r="D819" s="214"/>
      <c r="E819" s="216">
        <f t="shared" ref="E819:E830" si="60">D819*C819</f>
        <v>0</v>
      </c>
    </row>
    <row r="820" spans="1:5" s="7" customFormat="1" ht="18" customHeight="1" x14ac:dyDescent="0.2">
      <c r="A820" s="221"/>
      <c r="B820" s="17" t="s">
        <v>172</v>
      </c>
      <c r="C820" s="215"/>
      <c r="D820" s="215"/>
      <c r="E820" s="217">
        <f t="shared" si="60"/>
        <v>0</v>
      </c>
    </row>
    <row r="821" spans="1:5" s="7" customFormat="1" ht="18" customHeight="1" x14ac:dyDescent="0.2">
      <c r="A821" s="210" t="s">
        <v>840</v>
      </c>
      <c r="B821" s="41" t="s">
        <v>251</v>
      </c>
      <c r="C821" s="214">
        <f>+'BPU Travaux'!C821</f>
        <v>0</v>
      </c>
      <c r="D821" s="214"/>
      <c r="E821" s="216">
        <f t="shared" si="60"/>
        <v>0</v>
      </c>
    </row>
    <row r="822" spans="1:5" s="7" customFormat="1" ht="18" customHeight="1" x14ac:dyDescent="0.2">
      <c r="A822" s="221"/>
      <c r="B822" s="17" t="s">
        <v>172</v>
      </c>
      <c r="C822" s="215"/>
      <c r="D822" s="215"/>
      <c r="E822" s="217">
        <f t="shared" si="60"/>
        <v>0</v>
      </c>
    </row>
    <row r="823" spans="1:5" s="7" customFormat="1" ht="18" customHeight="1" x14ac:dyDescent="0.2">
      <c r="A823" s="210" t="s">
        <v>841</v>
      </c>
      <c r="B823" s="41" t="s">
        <v>252</v>
      </c>
      <c r="C823" s="214">
        <f>+'BPU Travaux'!C823</f>
        <v>0</v>
      </c>
      <c r="D823" s="214"/>
      <c r="E823" s="216">
        <f t="shared" si="60"/>
        <v>0</v>
      </c>
    </row>
    <row r="824" spans="1:5" s="7" customFormat="1" ht="18" customHeight="1" x14ac:dyDescent="0.2">
      <c r="A824" s="221"/>
      <c r="B824" s="17" t="s">
        <v>172</v>
      </c>
      <c r="C824" s="215"/>
      <c r="D824" s="215"/>
      <c r="E824" s="217">
        <f t="shared" si="60"/>
        <v>0</v>
      </c>
    </row>
    <row r="825" spans="1:5" s="7" customFormat="1" ht="18" customHeight="1" x14ac:dyDescent="0.2">
      <c r="A825" s="210" t="s">
        <v>842</v>
      </c>
      <c r="B825" s="41" t="s">
        <v>256</v>
      </c>
      <c r="C825" s="214">
        <f>+'BPU Travaux'!C825</f>
        <v>0</v>
      </c>
      <c r="D825" s="214"/>
      <c r="E825" s="216">
        <f t="shared" si="60"/>
        <v>0</v>
      </c>
    </row>
    <row r="826" spans="1:5" s="7" customFormat="1" ht="18" customHeight="1" x14ac:dyDescent="0.2">
      <c r="A826" s="221"/>
      <c r="B826" s="17" t="s">
        <v>172</v>
      </c>
      <c r="C826" s="215"/>
      <c r="D826" s="215"/>
      <c r="E826" s="217">
        <f t="shared" si="60"/>
        <v>0</v>
      </c>
    </row>
    <row r="827" spans="1:5" s="7" customFormat="1" ht="18" customHeight="1" x14ac:dyDescent="0.2">
      <c r="A827" s="210" t="s">
        <v>843</v>
      </c>
      <c r="B827" s="41" t="s">
        <v>257</v>
      </c>
      <c r="C827" s="214">
        <f>+'BPU Travaux'!C827</f>
        <v>0</v>
      </c>
      <c r="D827" s="214"/>
      <c r="E827" s="216">
        <f t="shared" si="60"/>
        <v>0</v>
      </c>
    </row>
    <row r="828" spans="1:5" s="7" customFormat="1" ht="18" customHeight="1" x14ac:dyDescent="0.2">
      <c r="A828" s="221"/>
      <c r="B828" s="17" t="s">
        <v>172</v>
      </c>
      <c r="C828" s="215"/>
      <c r="D828" s="215"/>
      <c r="E828" s="217">
        <f t="shared" si="60"/>
        <v>0</v>
      </c>
    </row>
    <row r="829" spans="1:5" s="7" customFormat="1" ht="18" customHeight="1" x14ac:dyDescent="0.2">
      <c r="A829" s="210" t="s">
        <v>844</v>
      </c>
      <c r="B829" s="41" t="s">
        <v>258</v>
      </c>
      <c r="C829" s="214">
        <f>+'BPU Travaux'!C829</f>
        <v>0</v>
      </c>
      <c r="D829" s="214"/>
      <c r="E829" s="216">
        <f t="shared" si="60"/>
        <v>0</v>
      </c>
    </row>
    <row r="830" spans="1:5" s="7" customFormat="1" ht="18" customHeight="1" x14ac:dyDescent="0.2">
      <c r="A830" s="221"/>
      <c r="B830" s="17" t="s">
        <v>172</v>
      </c>
      <c r="C830" s="215"/>
      <c r="D830" s="215"/>
      <c r="E830" s="217">
        <f t="shared" si="60"/>
        <v>0</v>
      </c>
    </row>
    <row r="831" spans="1:5" s="7" customFormat="1" ht="24.95" customHeight="1" x14ac:dyDescent="0.2">
      <c r="A831" s="42" t="s">
        <v>845</v>
      </c>
      <c r="B831" s="34" t="s">
        <v>263</v>
      </c>
      <c r="C831" s="10"/>
      <c r="D831" s="10"/>
      <c r="E831" s="10"/>
    </row>
    <row r="832" spans="1:5" s="7" customFormat="1" ht="33.75" x14ac:dyDescent="0.2">
      <c r="A832" s="43"/>
      <c r="B832" s="12" t="s">
        <v>264</v>
      </c>
      <c r="C832" s="13"/>
      <c r="D832" s="13"/>
      <c r="E832" s="13"/>
    </row>
    <row r="833" spans="1:5" s="7" customFormat="1" ht="18" customHeight="1" x14ac:dyDescent="0.2">
      <c r="A833" s="210" t="s">
        <v>846</v>
      </c>
      <c r="B833" s="41" t="s">
        <v>250</v>
      </c>
      <c r="C833" s="214">
        <f>+'BPU Travaux'!C833</f>
        <v>0</v>
      </c>
      <c r="D833" s="214"/>
      <c r="E833" s="216">
        <f t="shared" ref="E833:E844" si="61">D833*C833</f>
        <v>0</v>
      </c>
    </row>
    <row r="834" spans="1:5" s="7" customFormat="1" ht="18" customHeight="1" x14ac:dyDescent="0.2">
      <c r="A834" s="221"/>
      <c r="B834" s="17" t="s">
        <v>172</v>
      </c>
      <c r="C834" s="215"/>
      <c r="D834" s="215"/>
      <c r="E834" s="217">
        <f t="shared" si="61"/>
        <v>0</v>
      </c>
    </row>
    <row r="835" spans="1:5" s="7" customFormat="1" ht="18" customHeight="1" x14ac:dyDescent="0.2">
      <c r="A835" s="210" t="s">
        <v>847</v>
      </c>
      <c r="B835" s="41" t="s">
        <v>251</v>
      </c>
      <c r="C835" s="214">
        <f>+'BPU Travaux'!C835</f>
        <v>0</v>
      </c>
      <c r="D835" s="214"/>
      <c r="E835" s="216">
        <f t="shared" si="61"/>
        <v>0</v>
      </c>
    </row>
    <row r="836" spans="1:5" s="7" customFormat="1" ht="18" customHeight="1" x14ac:dyDescent="0.2">
      <c r="A836" s="221"/>
      <c r="B836" s="17" t="s">
        <v>172</v>
      </c>
      <c r="C836" s="215"/>
      <c r="D836" s="215"/>
      <c r="E836" s="217">
        <f t="shared" si="61"/>
        <v>0</v>
      </c>
    </row>
    <row r="837" spans="1:5" s="7" customFormat="1" ht="18" customHeight="1" x14ac:dyDescent="0.2">
      <c r="A837" s="210" t="s">
        <v>848</v>
      </c>
      <c r="B837" s="41" t="s">
        <v>252</v>
      </c>
      <c r="C837" s="214">
        <f>+'BPU Travaux'!C837</f>
        <v>0</v>
      </c>
      <c r="D837" s="214"/>
      <c r="E837" s="216">
        <f t="shared" si="61"/>
        <v>0</v>
      </c>
    </row>
    <row r="838" spans="1:5" s="7" customFormat="1" ht="18" customHeight="1" x14ac:dyDescent="0.2">
      <c r="A838" s="221"/>
      <c r="B838" s="17" t="s">
        <v>172</v>
      </c>
      <c r="C838" s="215"/>
      <c r="D838" s="215"/>
      <c r="E838" s="217">
        <f t="shared" si="61"/>
        <v>0</v>
      </c>
    </row>
    <row r="839" spans="1:5" s="7" customFormat="1" ht="18" customHeight="1" x14ac:dyDescent="0.2">
      <c r="A839" s="210" t="s">
        <v>849</v>
      </c>
      <c r="B839" s="41" t="s">
        <v>256</v>
      </c>
      <c r="C839" s="214">
        <f>+'BPU Travaux'!C839</f>
        <v>0</v>
      </c>
      <c r="D839" s="214"/>
      <c r="E839" s="216">
        <f t="shared" si="61"/>
        <v>0</v>
      </c>
    </row>
    <row r="840" spans="1:5" s="7" customFormat="1" ht="18" customHeight="1" x14ac:dyDescent="0.2">
      <c r="A840" s="221"/>
      <c r="B840" s="17" t="s">
        <v>172</v>
      </c>
      <c r="C840" s="215"/>
      <c r="D840" s="215"/>
      <c r="E840" s="217">
        <f t="shared" si="61"/>
        <v>0</v>
      </c>
    </row>
    <row r="841" spans="1:5" s="7" customFormat="1" ht="18" customHeight="1" x14ac:dyDescent="0.2">
      <c r="A841" s="210" t="s">
        <v>850</v>
      </c>
      <c r="B841" s="41" t="s">
        <v>257</v>
      </c>
      <c r="C841" s="214">
        <f>+'BPU Travaux'!C841</f>
        <v>0</v>
      </c>
      <c r="D841" s="214"/>
      <c r="E841" s="216">
        <f t="shared" si="61"/>
        <v>0</v>
      </c>
    </row>
    <row r="842" spans="1:5" s="7" customFormat="1" ht="18" customHeight="1" x14ac:dyDescent="0.2">
      <c r="A842" s="221"/>
      <c r="B842" s="17" t="s">
        <v>172</v>
      </c>
      <c r="C842" s="215"/>
      <c r="D842" s="215"/>
      <c r="E842" s="217">
        <f t="shared" si="61"/>
        <v>0</v>
      </c>
    </row>
    <row r="843" spans="1:5" s="7" customFormat="1" ht="18" customHeight="1" x14ac:dyDescent="0.2">
      <c r="A843" s="210" t="s">
        <v>851</v>
      </c>
      <c r="B843" s="41" t="s">
        <v>258</v>
      </c>
      <c r="C843" s="214">
        <f>+'BPU Travaux'!C843</f>
        <v>0</v>
      </c>
      <c r="D843" s="214"/>
      <c r="E843" s="216">
        <f t="shared" si="61"/>
        <v>0</v>
      </c>
    </row>
    <row r="844" spans="1:5" s="7" customFormat="1" ht="18" customHeight="1" x14ac:dyDescent="0.2">
      <c r="A844" s="221"/>
      <c r="B844" s="17" t="s">
        <v>172</v>
      </c>
      <c r="C844" s="215"/>
      <c r="D844" s="215"/>
      <c r="E844" s="217">
        <f t="shared" si="61"/>
        <v>0</v>
      </c>
    </row>
    <row r="845" spans="1:5" s="7" customFormat="1" ht="24.95" customHeight="1" x14ac:dyDescent="0.2">
      <c r="A845" s="42" t="s">
        <v>449</v>
      </c>
      <c r="B845" s="34" t="s">
        <v>265</v>
      </c>
      <c r="C845" s="10"/>
      <c r="D845" s="10"/>
      <c r="E845" s="10"/>
    </row>
    <row r="846" spans="1:5" s="7" customFormat="1" ht="22.5" x14ac:dyDescent="0.2">
      <c r="A846" s="43"/>
      <c r="B846" s="12" t="s">
        <v>266</v>
      </c>
      <c r="C846" s="13"/>
      <c r="D846" s="13"/>
      <c r="E846" s="13"/>
    </row>
    <row r="847" spans="1:5" s="7" customFormat="1" ht="18" customHeight="1" x14ac:dyDescent="0.2">
      <c r="A847" s="210" t="s">
        <v>448</v>
      </c>
      <c r="B847" s="41" t="s">
        <v>248</v>
      </c>
      <c r="C847" s="214">
        <f>+'BPU Travaux'!C847</f>
        <v>0</v>
      </c>
      <c r="D847" s="214"/>
      <c r="E847" s="216">
        <f t="shared" ref="E847:E864" si="62">D847*C847</f>
        <v>0</v>
      </c>
    </row>
    <row r="848" spans="1:5" s="7" customFormat="1" ht="18" customHeight="1" x14ac:dyDescent="0.2">
      <c r="A848" s="221"/>
      <c r="B848" s="17" t="s">
        <v>172</v>
      </c>
      <c r="C848" s="215"/>
      <c r="D848" s="215"/>
      <c r="E848" s="217">
        <f t="shared" si="62"/>
        <v>0</v>
      </c>
    </row>
    <row r="849" spans="1:5" s="7" customFormat="1" ht="18" customHeight="1" x14ac:dyDescent="0.2">
      <c r="A849" s="210" t="s">
        <v>444</v>
      </c>
      <c r="B849" s="41" t="s">
        <v>250</v>
      </c>
      <c r="C849" s="214">
        <f>+'BPU Travaux'!C849</f>
        <v>0</v>
      </c>
      <c r="D849" s="214"/>
      <c r="E849" s="216">
        <f t="shared" si="62"/>
        <v>0</v>
      </c>
    </row>
    <row r="850" spans="1:5" s="7" customFormat="1" ht="18" customHeight="1" x14ac:dyDescent="0.2">
      <c r="A850" s="221"/>
      <c r="B850" s="17" t="s">
        <v>172</v>
      </c>
      <c r="C850" s="215"/>
      <c r="D850" s="215"/>
      <c r="E850" s="217">
        <f t="shared" si="62"/>
        <v>0</v>
      </c>
    </row>
    <row r="851" spans="1:5" s="7" customFormat="1" ht="18" customHeight="1" x14ac:dyDescent="0.2">
      <c r="A851" s="210" t="s">
        <v>441</v>
      </c>
      <c r="B851" s="41" t="s">
        <v>251</v>
      </c>
      <c r="C851" s="214">
        <f>+'BPU Travaux'!C851</f>
        <v>0</v>
      </c>
      <c r="D851" s="214"/>
      <c r="E851" s="216">
        <f t="shared" si="62"/>
        <v>0</v>
      </c>
    </row>
    <row r="852" spans="1:5" s="7" customFormat="1" ht="18" customHeight="1" x14ac:dyDescent="0.2">
      <c r="A852" s="221"/>
      <c r="B852" s="17" t="s">
        <v>172</v>
      </c>
      <c r="C852" s="215"/>
      <c r="D852" s="215"/>
      <c r="E852" s="217">
        <f t="shared" si="62"/>
        <v>0</v>
      </c>
    </row>
    <row r="853" spans="1:5" s="7" customFormat="1" ht="18" customHeight="1" x14ac:dyDescent="0.2">
      <c r="A853" s="210" t="s">
        <v>437</v>
      </c>
      <c r="B853" s="41" t="s">
        <v>252</v>
      </c>
      <c r="C853" s="214">
        <f>+'BPU Travaux'!C853</f>
        <v>0</v>
      </c>
      <c r="D853" s="214"/>
      <c r="E853" s="216">
        <f t="shared" si="62"/>
        <v>0</v>
      </c>
    </row>
    <row r="854" spans="1:5" s="7" customFormat="1" ht="18" customHeight="1" x14ac:dyDescent="0.2">
      <c r="A854" s="221"/>
      <c r="B854" s="17" t="s">
        <v>172</v>
      </c>
      <c r="C854" s="215"/>
      <c r="D854" s="215"/>
      <c r="E854" s="217">
        <f t="shared" si="62"/>
        <v>0</v>
      </c>
    </row>
    <row r="855" spans="1:5" s="7" customFormat="1" ht="18" customHeight="1" x14ac:dyDescent="0.2">
      <c r="A855" s="210" t="s">
        <v>852</v>
      </c>
      <c r="B855" s="41" t="s">
        <v>256</v>
      </c>
      <c r="C855" s="214">
        <f>+'BPU Travaux'!C855</f>
        <v>0</v>
      </c>
      <c r="D855" s="214"/>
      <c r="E855" s="216">
        <f t="shared" si="62"/>
        <v>0</v>
      </c>
    </row>
    <row r="856" spans="1:5" s="7" customFormat="1" ht="18" customHeight="1" x14ac:dyDescent="0.2">
      <c r="A856" s="221"/>
      <c r="B856" s="17" t="s">
        <v>172</v>
      </c>
      <c r="C856" s="215"/>
      <c r="D856" s="215"/>
      <c r="E856" s="217">
        <f t="shared" si="62"/>
        <v>0</v>
      </c>
    </row>
    <row r="857" spans="1:5" s="7" customFormat="1" ht="18" customHeight="1" x14ac:dyDescent="0.2">
      <c r="A857" s="210" t="s">
        <v>853</v>
      </c>
      <c r="B857" s="41" t="s">
        <v>257</v>
      </c>
      <c r="C857" s="214">
        <f>+'BPU Travaux'!C857</f>
        <v>0</v>
      </c>
      <c r="D857" s="214"/>
      <c r="E857" s="216">
        <f t="shared" si="62"/>
        <v>0</v>
      </c>
    </row>
    <row r="858" spans="1:5" s="7" customFormat="1" ht="18" customHeight="1" x14ac:dyDescent="0.2">
      <c r="A858" s="221"/>
      <c r="B858" s="17" t="s">
        <v>172</v>
      </c>
      <c r="C858" s="215"/>
      <c r="D858" s="215"/>
      <c r="E858" s="217">
        <f t="shared" si="62"/>
        <v>0</v>
      </c>
    </row>
    <row r="859" spans="1:5" s="7" customFormat="1" ht="18" customHeight="1" x14ac:dyDescent="0.2">
      <c r="A859" s="210" t="s">
        <v>854</v>
      </c>
      <c r="B859" s="41" t="s">
        <v>258</v>
      </c>
      <c r="C859" s="214">
        <f>+'BPU Travaux'!C859</f>
        <v>0</v>
      </c>
      <c r="D859" s="214"/>
      <c r="E859" s="216">
        <f t="shared" si="62"/>
        <v>0</v>
      </c>
    </row>
    <row r="860" spans="1:5" s="7" customFormat="1" ht="18" customHeight="1" x14ac:dyDescent="0.2">
      <c r="A860" s="221"/>
      <c r="B860" s="17" t="s">
        <v>172</v>
      </c>
      <c r="C860" s="215"/>
      <c r="D860" s="215"/>
      <c r="E860" s="217">
        <f t="shared" si="62"/>
        <v>0</v>
      </c>
    </row>
    <row r="861" spans="1:5" s="7" customFormat="1" ht="18" customHeight="1" x14ac:dyDescent="0.2">
      <c r="A861" s="210" t="s">
        <v>855</v>
      </c>
      <c r="B861" s="41" t="s">
        <v>259</v>
      </c>
      <c r="C861" s="214">
        <f>+'BPU Travaux'!C861</f>
        <v>0</v>
      </c>
      <c r="D861" s="214"/>
      <c r="E861" s="216">
        <f t="shared" si="62"/>
        <v>0</v>
      </c>
    </row>
    <row r="862" spans="1:5" s="7" customFormat="1" ht="18" customHeight="1" x14ac:dyDescent="0.2">
      <c r="A862" s="221"/>
      <c r="B862" s="17" t="s">
        <v>172</v>
      </c>
      <c r="C862" s="215"/>
      <c r="D862" s="215"/>
      <c r="E862" s="217">
        <f t="shared" si="62"/>
        <v>0</v>
      </c>
    </row>
    <row r="863" spans="1:5" s="7" customFormat="1" ht="18" customHeight="1" x14ac:dyDescent="0.2">
      <c r="A863" s="210" t="s">
        <v>856</v>
      </c>
      <c r="B863" s="41" t="s">
        <v>260</v>
      </c>
      <c r="C863" s="214">
        <f>+'BPU Travaux'!C863</f>
        <v>0</v>
      </c>
      <c r="D863" s="214"/>
      <c r="E863" s="216">
        <f t="shared" si="62"/>
        <v>0</v>
      </c>
    </row>
    <row r="864" spans="1:5" s="7" customFormat="1" ht="18" customHeight="1" x14ac:dyDescent="0.2">
      <c r="A864" s="221"/>
      <c r="B864" s="17" t="s">
        <v>172</v>
      </c>
      <c r="C864" s="215"/>
      <c r="D864" s="215"/>
      <c r="E864" s="217">
        <f t="shared" si="62"/>
        <v>0</v>
      </c>
    </row>
    <row r="865" spans="1:5" s="7" customFormat="1" ht="24.95" customHeight="1" x14ac:dyDescent="0.2">
      <c r="A865" s="42" t="s">
        <v>433</v>
      </c>
      <c r="B865" s="34" t="s">
        <v>267</v>
      </c>
      <c r="C865" s="10"/>
      <c r="D865" s="10"/>
      <c r="E865" s="10"/>
    </row>
    <row r="866" spans="1:5" s="7" customFormat="1" ht="12.75" x14ac:dyDescent="0.2">
      <c r="A866" s="43"/>
      <c r="B866" s="12" t="s">
        <v>268</v>
      </c>
      <c r="C866" s="13"/>
      <c r="D866" s="13"/>
      <c r="E866" s="13"/>
    </row>
    <row r="867" spans="1:5" s="7" customFormat="1" ht="18" customHeight="1" x14ac:dyDescent="0.2">
      <c r="A867" s="210" t="s">
        <v>431</v>
      </c>
      <c r="B867" s="41" t="s">
        <v>269</v>
      </c>
      <c r="C867" s="214">
        <f>+'BPU Travaux'!C867</f>
        <v>0</v>
      </c>
      <c r="D867" s="214"/>
      <c r="E867" s="216">
        <f t="shared" ref="E867:E880" si="63">D867*C867</f>
        <v>0</v>
      </c>
    </row>
    <row r="868" spans="1:5" s="7" customFormat="1" ht="18" customHeight="1" x14ac:dyDescent="0.2">
      <c r="A868" s="221"/>
      <c r="B868" s="17" t="s">
        <v>172</v>
      </c>
      <c r="C868" s="215"/>
      <c r="D868" s="215"/>
      <c r="E868" s="217">
        <f t="shared" si="63"/>
        <v>0</v>
      </c>
    </row>
    <row r="869" spans="1:5" s="7" customFormat="1" ht="18" customHeight="1" x14ac:dyDescent="0.2">
      <c r="A869" s="210" t="s">
        <v>429</v>
      </c>
      <c r="B869" s="41" t="s">
        <v>270</v>
      </c>
      <c r="C869" s="214">
        <f>+'BPU Travaux'!C869</f>
        <v>0</v>
      </c>
      <c r="D869" s="214"/>
      <c r="E869" s="216">
        <f t="shared" si="63"/>
        <v>0</v>
      </c>
    </row>
    <row r="870" spans="1:5" s="7" customFormat="1" ht="18" customHeight="1" x14ac:dyDescent="0.2">
      <c r="A870" s="221"/>
      <c r="B870" s="17" t="s">
        <v>172</v>
      </c>
      <c r="C870" s="215"/>
      <c r="D870" s="215"/>
      <c r="E870" s="217">
        <f t="shared" si="63"/>
        <v>0</v>
      </c>
    </row>
    <row r="871" spans="1:5" s="7" customFormat="1" ht="18" customHeight="1" x14ac:dyDescent="0.2">
      <c r="A871" s="210" t="s">
        <v>427</v>
      </c>
      <c r="B871" s="41" t="s">
        <v>271</v>
      </c>
      <c r="C871" s="214">
        <f>+'BPU Travaux'!C871</f>
        <v>0</v>
      </c>
      <c r="D871" s="214"/>
      <c r="E871" s="216">
        <f t="shared" si="63"/>
        <v>0</v>
      </c>
    </row>
    <row r="872" spans="1:5" s="7" customFormat="1" ht="18" customHeight="1" x14ac:dyDescent="0.2">
      <c r="A872" s="221"/>
      <c r="B872" s="17" t="s">
        <v>172</v>
      </c>
      <c r="C872" s="215"/>
      <c r="D872" s="215"/>
      <c r="E872" s="217">
        <f t="shared" si="63"/>
        <v>0</v>
      </c>
    </row>
    <row r="873" spans="1:5" s="7" customFormat="1" ht="18" customHeight="1" x14ac:dyDescent="0.2">
      <c r="A873" s="210" t="s">
        <v>857</v>
      </c>
      <c r="B873" s="41" t="s">
        <v>272</v>
      </c>
      <c r="C873" s="214">
        <f>+'BPU Travaux'!C873</f>
        <v>0</v>
      </c>
      <c r="D873" s="214"/>
      <c r="E873" s="216">
        <f t="shared" si="63"/>
        <v>0</v>
      </c>
    </row>
    <row r="874" spans="1:5" s="7" customFormat="1" ht="18" customHeight="1" x14ac:dyDescent="0.2">
      <c r="A874" s="221"/>
      <c r="B874" s="17" t="s">
        <v>172</v>
      </c>
      <c r="C874" s="215"/>
      <c r="D874" s="215"/>
      <c r="E874" s="217">
        <f t="shared" si="63"/>
        <v>0</v>
      </c>
    </row>
    <row r="875" spans="1:5" s="7" customFormat="1" ht="18" customHeight="1" x14ac:dyDescent="0.2">
      <c r="A875" s="210" t="s">
        <v>858</v>
      </c>
      <c r="B875" s="41" t="s">
        <v>273</v>
      </c>
      <c r="C875" s="214">
        <f>+'BPU Travaux'!C875</f>
        <v>0</v>
      </c>
      <c r="D875" s="214"/>
      <c r="E875" s="216">
        <f t="shared" si="63"/>
        <v>0</v>
      </c>
    </row>
    <row r="876" spans="1:5" s="7" customFormat="1" ht="18" customHeight="1" x14ac:dyDescent="0.2">
      <c r="A876" s="221"/>
      <c r="B876" s="17" t="s">
        <v>172</v>
      </c>
      <c r="C876" s="215"/>
      <c r="D876" s="215"/>
      <c r="E876" s="217">
        <f t="shared" si="63"/>
        <v>0</v>
      </c>
    </row>
    <row r="877" spans="1:5" s="7" customFormat="1" ht="18" customHeight="1" x14ac:dyDescent="0.2">
      <c r="A877" s="210" t="s">
        <v>859</v>
      </c>
      <c r="B877" s="41" t="s">
        <v>274</v>
      </c>
      <c r="C877" s="214">
        <f>+'BPU Travaux'!C877</f>
        <v>0</v>
      </c>
      <c r="D877" s="214"/>
      <c r="E877" s="216">
        <f t="shared" si="63"/>
        <v>0</v>
      </c>
    </row>
    <row r="878" spans="1:5" s="7" customFormat="1" ht="18" customHeight="1" x14ac:dyDescent="0.2">
      <c r="A878" s="221"/>
      <c r="B878" s="17" t="s">
        <v>172</v>
      </c>
      <c r="C878" s="215"/>
      <c r="D878" s="215"/>
      <c r="E878" s="217">
        <f t="shared" si="63"/>
        <v>0</v>
      </c>
    </row>
    <row r="879" spans="1:5" s="7" customFormat="1" ht="18" customHeight="1" x14ac:dyDescent="0.2">
      <c r="A879" s="210" t="s">
        <v>860</v>
      </c>
      <c r="B879" s="41" t="s">
        <v>275</v>
      </c>
      <c r="C879" s="214">
        <f>+'BPU Travaux'!C879</f>
        <v>0</v>
      </c>
      <c r="D879" s="214"/>
      <c r="E879" s="216">
        <f t="shared" si="63"/>
        <v>0</v>
      </c>
    </row>
    <row r="880" spans="1:5" s="7" customFormat="1" ht="18" customHeight="1" x14ac:dyDescent="0.2">
      <c r="A880" s="221"/>
      <c r="B880" s="17" t="s">
        <v>172</v>
      </c>
      <c r="C880" s="215"/>
      <c r="D880" s="215"/>
      <c r="E880" s="217">
        <f t="shared" si="63"/>
        <v>0</v>
      </c>
    </row>
    <row r="881" spans="1:5" s="7" customFormat="1" ht="12.75" x14ac:dyDescent="0.2">
      <c r="A881" s="42" t="s">
        <v>861</v>
      </c>
      <c r="B881" s="27" t="s">
        <v>276</v>
      </c>
      <c r="C881" s="10"/>
      <c r="D881" s="10"/>
      <c r="E881" s="10"/>
    </row>
    <row r="882" spans="1:5" s="7" customFormat="1" ht="69" customHeight="1" x14ac:dyDescent="0.2">
      <c r="A882" s="11"/>
      <c r="B882" s="20" t="s">
        <v>277</v>
      </c>
      <c r="C882" s="13"/>
      <c r="D882" s="13"/>
      <c r="E882" s="13"/>
    </row>
    <row r="883" spans="1:5" s="7" customFormat="1" ht="22.5" x14ac:dyDescent="0.2">
      <c r="A883" s="210" t="s">
        <v>862</v>
      </c>
      <c r="B883" s="163" t="s">
        <v>278</v>
      </c>
      <c r="C883" s="214">
        <f>+'BPU Travaux'!C883</f>
        <v>0</v>
      </c>
      <c r="D883" s="214"/>
      <c r="E883" s="216">
        <f t="shared" ref="E883:E892" si="64">D883*C883</f>
        <v>0</v>
      </c>
    </row>
    <row r="884" spans="1:5" s="7" customFormat="1" ht="18" customHeight="1" x14ac:dyDescent="0.2">
      <c r="A884" s="221"/>
      <c r="B884" s="17" t="s">
        <v>172</v>
      </c>
      <c r="C884" s="215"/>
      <c r="D884" s="215"/>
      <c r="E884" s="217">
        <f t="shared" si="64"/>
        <v>0</v>
      </c>
    </row>
    <row r="885" spans="1:5" s="7" customFormat="1" ht="18" customHeight="1" x14ac:dyDescent="0.2">
      <c r="A885" s="210" t="s">
        <v>863</v>
      </c>
      <c r="B885" s="47" t="s">
        <v>279</v>
      </c>
      <c r="C885" s="214">
        <f>+'BPU Travaux'!C885</f>
        <v>0</v>
      </c>
      <c r="D885" s="214"/>
      <c r="E885" s="216">
        <f t="shared" si="64"/>
        <v>0</v>
      </c>
    </row>
    <row r="886" spans="1:5" s="7" customFormat="1" ht="18" customHeight="1" x14ac:dyDescent="0.2">
      <c r="A886" s="221"/>
      <c r="B886" s="17" t="s">
        <v>280</v>
      </c>
      <c r="C886" s="215"/>
      <c r="D886" s="215"/>
      <c r="E886" s="217">
        <f t="shared" si="64"/>
        <v>0</v>
      </c>
    </row>
    <row r="887" spans="1:5" s="7" customFormat="1" ht="23.25" customHeight="1" x14ac:dyDescent="0.2">
      <c r="A887" s="210" t="s">
        <v>864</v>
      </c>
      <c r="B887" s="163" t="s">
        <v>281</v>
      </c>
      <c r="C887" s="214">
        <f>+'BPU Travaux'!C887</f>
        <v>0</v>
      </c>
      <c r="D887" s="214"/>
      <c r="E887" s="216">
        <f t="shared" si="64"/>
        <v>0</v>
      </c>
    </row>
    <row r="888" spans="1:5" s="7" customFormat="1" ht="18" customHeight="1" x14ac:dyDescent="0.2">
      <c r="A888" s="221"/>
      <c r="B888" s="17" t="s">
        <v>172</v>
      </c>
      <c r="C888" s="215"/>
      <c r="D888" s="215"/>
      <c r="E888" s="217">
        <f t="shared" si="64"/>
        <v>0</v>
      </c>
    </row>
    <row r="889" spans="1:5" s="7" customFormat="1" ht="35.25" customHeight="1" x14ac:dyDescent="0.2">
      <c r="A889" s="210" t="s">
        <v>865</v>
      </c>
      <c r="B889" s="163" t="s">
        <v>282</v>
      </c>
      <c r="C889" s="214">
        <f>+'BPU Travaux'!C889</f>
        <v>0</v>
      </c>
      <c r="D889" s="214"/>
      <c r="E889" s="216">
        <f t="shared" si="64"/>
        <v>0</v>
      </c>
    </row>
    <row r="890" spans="1:5" s="7" customFormat="1" ht="18" customHeight="1" x14ac:dyDescent="0.2">
      <c r="A890" s="221"/>
      <c r="B890" s="17" t="s">
        <v>172</v>
      </c>
      <c r="C890" s="215"/>
      <c r="D890" s="215"/>
      <c r="E890" s="217">
        <f t="shared" si="64"/>
        <v>0</v>
      </c>
    </row>
    <row r="891" spans="1:5" s="7" customFormat="1" ht="38.25" customHeight="1" x14ac:dyDescent="0.2">
      <c r="A891" s="210" t="s">
        <v>866</v>
      </c>
      <c r="B891" s="163" t="s">
        <v>283</v>
      </c>
      <c r="C891" s="214">
        <f>+'BPU Travaux'!C891</f>
        <v>0</v>
      </c>
      <c r="D891" s="214"/>
      <c r="E891" s="216">
        <f t="shared" si="64"/>
        <v>0</v>
      </c>
    </row>
    <row r="892" spans="1:5" s="7" customFormat="1" ht="18" customHeight="1" x14ac:dyDescent="0.2">
      <c r="A892" s="221"/>
      <c r="B892" s="17" t="s">
        <v>172</v>
      </c>
      <c r="C892" s="215"/>
      <c r="D892" s="215"/>
      <c r="E892" s="217">
        <f t="shared" si="64"/>
        <v>0</v>
      </c>
    </row>
    <row r="893" spans="1:5" s="7" customFormat="1" ht="24.95" customHeight="1" x14ac:dyDescent="0.2">
      <c r="A893" s="42" t="s">
        <v>867</v>
      </c>
      <c r="B893" s="48" t="s">
        <v>284</v>
      </c>
      <c r="C893" s="10"/>
      <c r="D893" s="10"/>
      <c r="E893" s="10"/>
    </row>
    <row r="894" spans="1:5" s="7" customFormat="1" ht="22.5" x14ac:dyDescent="0.2">
      <c r="A894" s="43"/>
      <c r="B894" s="20" t="s">
        <v>285</v>
      </c>
      <c r="C894" s="13"/>
      <c r="D894" s="13"/>
      <c r="E894" s="13"/>
    </row>
    <row r="895" spans="1:5" s="7" customFormat="1" ht="18" customHeight="1" x14ac:dyDescent="0.2">
      <c r="A895" s="210" t="s">
        <v>868</v>
      </c>
      <c r="B895" s="41" t="s">
        <v>255</v>
      </c>
      <c r="C895" s="214">
        <f>+'BPU Travaux'!C895</f>
        <v>0</v>
      </c>
      <c r="D895" s="214"/>
      <c r="E895" s="216">
        <f t="shared" ref="E895:E906" si="65">D895*C895</f>
        <v>0</v>
      </c>
    </row>
    <row r="896" spans="1:5" s="7" customFormat="1" ht="18" customHeight="1" x14ac:dyDescent="0.2">
      <c r="A896" s="221"/>
      <c r="B896" s="17" t="s">
        <v>172</v>
      </c>
      <c r="C896" s="215"/>
      <c r="D896" s="215"/>
      <c r="E896" s="217">
        <f t="shared" si="65"/>
        <v>0</v>
      </c>
    </row>
    <row r="897" spans="1:8" s="7" customFormat="1" ht="18" customHeight="1" x14ac:dyDescent="0.2">
      <c r="A897" s="210" t="s">
        <v>869</v>
      </c>
      <c r="B897" s="41" t="s">
        <v>250</v>
      </c>
      <c r="C897" s="214">
        <f>+'BPU Travaux'!C897</f>
        <v>0</v>
      </c>
      <c r="D897" s="214"/>
      <c r="E897" s="216">
        <f t="shared" si="65"/>
        <v>0</v>
      </c>
    </row>
    <row r="898" spans="1:8" s="7" customFormat="1" ht="18" customHeight="1" x14ac:dyDescent="0.2">
      <c r="A898" s="221"/>
      <c r="B898" s="17" t="s">
        <v>172</v>
      </c>
      <c r="C898" s="215"/>
      <c r="D898" s="215"/>
      <c r="E898" s="217">
        <f t="shared" si="65"/>
        <v>0</v>
      </c>
      <c r="H898" s="49"/>
    </row>
    <row r="899" spans="1:8" s="7" customFormat="1" ht="18" customHeight="1" x14ac:dyDescent="0.2">
      <c r="A899" s="210" t="s">
        <v>870</v>
      </c>
      <c r="B899" s="41" t="s">
        <v>251</v>
      </c>
      <c r="C899" s="214">
        <f>+'BPU Travaux'!C899</f>
        <v>0</v>
      </c>
      <c r="D899" s="214"/>
      <c r="E899" s="216">
        <f t="shared" si="65"/>
        <v>0</v>
      </c>
    </row>
    <row r="900" spans="1:8" s="7" customFormat="1" ht="18" customHeight="1" x14ac:dyDescent="0.2">
      <c r="A900" s="221"/>
      <c r="B900" s="17" t="s">
        <v>172</v>
      </c>
      <c r="C900" s="215"/>
      <c r="D900" s="215"/>
      <c r="E900" s="217">
        <f t="shared" si="65"/>
        <v>0</v>
      </c>
    </row>
    <row r="901" spans="1:8" s="7" customFormat="1" ht="18" customHeight="1" x14ac:dyDescent="0.2">
      <c r="A901" s="210" t="s">
        <v>871</v>
      </c>
      <c r="B901" s="41" t="s">
        <v>252</v>
      </c>
      <c r="C901" s="214">
        <f>+'BPU Travaux'!C901</f>
        <v>0</v>
      </c>
      <c r="D901" s="214"/>
      <c r="E901" s="216">
        <f t="shared" si="65"/>
        <v>0</v>
      </c>
    </row>
    <row r="902" spans="1:8" s="7" customFormat="1" ht="18" customHeight="1" x14ac:dyDescent="0.2">
      <c r="A902" s="221"/>
      <c r="B902" s="17" t="s">
        <v>172</v>
      </c>
      <c r="C902" s="215"/>
      <c r="D902" s="215"/>
      <c r="E902" s="217">
        <f t="shared" si="65"/>
        <v>0</v>
      </c>
    </row>
    <row r="903" spans="1:8" s="7" customFormat="1" ht="18" customHeight="1" x14ac:dyDescent="0.2">
      <c r="A903" s="210" t="s">
        <v>872</v>
      </c>
      <c r="B903" s="41" t="s">
        <v>256</v>
      </c>
      <c r="C903" s="214">
        <f>+'BPU Travaux'!C903</f>
        <v>0</v>
      </c>
      <c r="D903" s="214"/>
      <c r="E903" s="216">
        <f t="shared" si="65"/>
        <v>0</v>
      </c>
    </row>
    <row r="904" spans="1:8" s="7" customFormat="1" ht="18" customHeight="1" x14ac:dyDescent="0.2">
      <c r="A904" s="221"/>
      <c r="B904" s="17" t="s">
        <v>172</v>
      </c>
      <c r="C904" s="215"/>
      <c r="D904" s="215"/>
      <c r="E904" s="217">
        <f t="shared" si="65"/>
        <v>0</v>
      </c>
    </row>
    <row r="905" spans="1:8" s="7" customFormat="1" ht="18" customHeight="1" x14ac:dyDescent="0.2">
      <c r="A905" s="210" t="s">
        <v>873</v>
      </c>
      <c r="B905" s="41" t="s">
        <v>257</v>
      </c>
      <c r="C905" s="214">
        <f>+'BPU Travaux'!C905</f>
        <v>0</v>
      </c>
      <c r="D905" s="214"/>
      <c r="E905" s="216">
        <f t="shared" si="65"/>
        <v>0</v>
      </c>
    </row>
    <row r="906" spans="1:8" s="7" customFormat="1" ht="18" customHeight="1" x14ac:dyDescent="0.2">
      <c r="A906" s="221"/>
      <c r="B906" s="17" t="s">
        <v>172</v>
      </c>
      <c r="C906" s="215"/>
      <c r="D906" s="215"/>
      <c r="E906" s="217">
        <f t="shared" si="65"/>
        <v>0</v>
      </c>
    </row>
    <row r="907" spans="1:8" s="7" customFormat="1" ht="12.75" x14ac:dyDescent="0.2">
      <c r="A907" s="42" t="s">
        <v>874</v>
      </c>
      <c r="B907" s="48" t="s">
        <v>286</v>
      </c>
      <c r="C907" s="10"/>
      <c r="D907" s="10"/>
      <c r="E907" s="10"/>
    </row>
    <row r="908" spans="1:8" s="7" customFormat="1" ht="22.5" x14ac:dyDescent="0.2">
      <c r="A908" s="43"/>
      <c r="B908" s="20" t="s">
        <v>287</v>
      </c>
      <c r="C908" s="13"/>
      <c r="D908" s="13"/>
      <c r="E908" s="13"/>
    </row>
    <row r="909" spans="1:8" s="7" customFormat="1" ht="18" customHeight="1" x14ac:dyDescent="0.2">
      <c r="A909" s="210" t="s">
        <v>875</v>
      </c>
      <c r="B909" s="41" t="s">
        <v>288</v>
      </c>
      <c r="C909" s="214">
        <f>+'BPU Travaux'!C909</f>
        <v>0</v>
      </c>
      <c r="D909" s="214"/>
      <c r="E909" s="216">
        <f t="shared" ref="E909:E918" si="66">D909*C909</f>
        <v>0</v>
      </c>
    </row>
    <row r="910" spans="1:8" s="7" customFormat="1" ht="18" customHeight="1" x14ac:dyDescent="0.2">
      <c r="A910" s="221"/>
      <c r="B910" s="17" t="s">
        <v>172</v>
      </c>
      <c r="C910" s="215"/>
      <c r="D910" s="215"/>
      <c r="E910" s="217">
        <f t="shared" si="66"/>
        <v>0</v>
      </c>
    </row>
    <row r="911" spans="1:8" s="7" customFormat="1" ht="18" customHeight="1" x14ac:dyDescent="0.2">
      <c r="A911" s="210" t="s">
        <v>876</v>
      </c>
      <c r="B911" s="41" t="s">
        <v>251</v>
      </c>
      <c r="C911" s="214">
        <f>+'BPU Travaux'!C911</f>
        <v>0</v>
      </c>
      <c r="D911" s="214"/>
      <c r="E911" s="216">
        <f t="shared" si="66"/>
        <v>0</v>
      </c>
    </row>
    <row r="912" spans="1:8" s="7" customFormat="1" ht="18" customHeight="1" x14ac:dyDescent="0.2">
      <c r="A912" s="221"/>
      <c r="B912" s="17" t="s">
        <v>172</v>
      </c>
      <c r="C912" s="215"/>
      <c r="D912" s="215"/>
      <c r="E912" s="217">
        <f t="shared" si="66"/>
        <v>0</v>
      </c>
    </row>
    <row r="913" spans="1:14" s="7" customFormat="1" ht="18" customHeight="1" x14ac:dyDescent="0.2">
      <c r="A913" s="210" t="s">
        <v>877</v>
      </c>
      <c r="B913" s="41" t="s">
        <v>252</v>
      </c>
      <c r="C913" s="214">
        <f>+'BPU Travaux'!C913</f>
        <v>0</v>
      </c>
      <c r="D913" s="214"/>
      <c r="E913" s="216">
        <f t="shared" si="66"/>
        <v>0</v>
      </c>
    </row>
    <row r="914" spans="1:14" s="7" customFormat="1" ht="18" customHeight="1" x14ac:dyDescent="0.2">
      <c r="A914" s="221"/>
      <c r="B914" s="17" t="s">
        <v>172</v>
      </c>
      <c r="C914" s="215"/>
      <c r="D914" s="215"/>
      <c r="E914" s="217">
        <f t="shared" si="66"/>
        <v>0</v>
      </c>
    </row>
    <row r="915" spans="1:14" s="7" customFormat="1" ht="18" customHeight="1" x14ac:dyDescent="0.2">
      <c r="A915" s="210" t="s">
        <v>878</v>
      </c>
      <c r="B915" s="41" t="s">
        <v>256</v>
      </c>
      <c r="C915" s="214">
        <f>+'BPU Travaux'!C915</f>
        <v>0</v>
      </c>
      <c r="D915" s="214"/>
      <c r="E915" s="216">
        <f t="shared" si="66"/>
        <v>0</v>
      </c>
    </row>
    <row r="916" spans="1:14" s="7" customFormat="1" ht="18" customHeight="1" x14ac:dyDescent="0.2">
      <c r="A916" s="221"/>
      <c r="B916" s="17" t="s">
        <v>172</v>
      </c>
      <c r="C916" s="215"/>
      <c r="D916" s="215"/>
      <c r="E916" s="217">
        <f t="shared" si="66"/>
        <v>0</v>
      </c>
    </row>
    <row r="917" spans="1:14" s="7" customFormat="1" ht="18" customHeight="1" x14ac:dyDescent="0.2">
      <c r="A917" s="210" t="s">
        <v>879</v>
      </c>
      <c r="B917" s="41" t="s">
        <v>257</v>
      </c>
      <c r="C917" s="214">
        <f>+'BPU Travaux'!C917</f>
        <v>0</v>
      </c>
      <c r="D917" s="214"/>
      <c r="E917" s="216">
        <f t="shared" si="66"/>
        <v>0</v>
      </c>
    </row>
    <row r="918" spans="1:14" s="7" customFormat="1" ht="18" customHeight="1" x14ac:dyDescent="0.2">
      <c r="A918" s="221"/>
      <c r="B918" s="17" t="s">
        <v>172</v>
      </c>
      <c r="C918" s="215"/>
      <c r="D918" s="215"/>
      <c r="E918" s="217">
        <f t="shared" si="66"/>
        <v>0</v>
      </c>
    </row>
    <row r="919" spans="1:14" s="7" customFormat="1" ht="18" customHeight="1" x14ac:dyDescent="0.2">
      <c r="A919" s="8" t="s">
        <v>880</v>
      </c>
      <c r="B919" s="9" t="s">
        <v>289</v>
      </c>
      <c r="C919" s="214">
        <f>+'BPU Travaux'!C919</f>
        <v>0</v>
      </c>
      <c r="D919" s="214"/>
      <c r="E919" s="216">
        <f>D919*C919</f>
        <v>0</v>
      </c>
      <c r="M919" s="25"/>
      <c r="N919" s="25"/>
    </row>
    <row r="920" spans="1:14" s="7" customFormat="1" ht="18" customHeight="1" x14ac:dyDescent="0.2">
      <c r="A920" s="16"/>
      <c r="B920" s="18" t="s">
        <v>290</v>
      </c>
      <c r="C920" s="224"/>
      <c r="D920" s="224"/>
      <c r="E920" s="234"/>
      <c r="F920" s="36"/>
      <c r="G920" s="36"/>
      <c r="H920" s="25"/>
      <c r="I920" s="25"/>
      <c r="J920" s="25"/>
      <c r="K920" s="25"/>
      <c r="L920" s="25"/>
      <c r="M920" s="25"/>
      <c r="N920" s="25"/>
    </row>
    <row r="921" spans="1:14" s="7" customFormat="1" ht="18" customHeight="1" x14ac:dyDescent="0.2">
      <c r="A921" s="16"/>
      <c r="B921" s="17" t="s">
        <v>172</v>
      </c>
      <c r="C921" s="215"/>
      <c r="D921" s="215"/>
      <c r="E921" s="217"/>
    </row>
    <row r="922" spans="1:14" s="7" customFormat="1" ht="16.899999999999999" customHeight="1" x14ac:dyDescent="0.2">
      <c r="A922" s="42" t="s">
        <v>881</v>
      </c>
      <c r="B922" s="34" t="s">
        <v>705</v>
      </c>
      <c r="C922" s="214">
        <f>+'BPU Travaux'!C922</f>
        <v>0</v>
      </c>
      <c r="D922" s="214">
        <v>1</v>
      </c>
      <c r="E922" s="216">
        <f>D922*C922</f>
        <v>0</v>
      </c>
    </row>
    <row r="923" spans="1:14" s="7" customFormat="1" ht="25.15" customHeight="1" x14ac:dyDescent="0.2">
      <c r="A923" s="45"/>
      <c r="B923" s="18" t="s">
        <v>706</v>
      </c>
      <c r="C923" s="224"/>
      <c r="D923" s="224"/>
      <c r="E923" s="234"/>
    </row>
    <row r="924" spans="1:14" s="7" customFormat="1" ht="18" customHeight="1" x14ac:dyDescent="0.2">
      <c r="A924" s="45" t="s">
        <v>861</v>
      </c>
      <c r="B924" s="17" t="s">
        <v>888</v>
      </c>
      <c r="C924" s="224"/>
      <c r="D924" s="224"/>
      <c r="E924" s="234"/>
    </row>
    <row r="925" spans="1:14" s="7" customFormat="1" ht="27.6" customHeight="1" x14ac:dyDescent="0.2">
      <c r="A925" s="42" t="s">
        <v>433</v>
      </c>
      <c r="B925" s="71" t="s">
        <v>889</v>
      </c>
      <c r="C925" s="173"/>
      <c r="D925" s="173"/>
      <c r="E925" s="174"/>
    </row>
    <row r="926" spans="1:14" s="7" customFormat="1" ht="18" customHeight="1" x14ac:dyDescent="0.2">
      <c r="A926" s="210" t="s">
        <v>862</v>
      </c>
      <c r="B926" s="41" t="s">
        <v>890</v>
      </c>
      <c r="C926" s="224">
        <f>+'BPU Travaux'!C927</f>
        <v>0</v>
      </c>
      <c r="D926" s="214"/>
      <c r="E926" s="216">
        <f t="shared" ref="E926:E939" si="67">D926*C926</f>
        <v>0</v>
      </c>
    </row>
    <row r="927" spans="1:14" s="7" customFormat="1" ht="18" customHeight="1" x14ac:dyDescent="0.2">
      <c r="A927" s="221"/>
      <c r="B927" s="17" t="s">
        <v>172</v>
      </c>
      <c r="C927" s="215"/>
      <c r="D927" s="215"/>
      <c r="E927" s="217">
        <f t="shared" si="67"/>
        <v>0</v>
      </c>
    </row>
    <row r="928" spans="1:14" s="7" customFormat="1" ht="18" customHeight="1" x14ac:dyDescent="0.2">
      <c r="A928" s="210" t="s">
        <v>863</v>
      </c>
      <c r="B928" s="41" t="s">
        <v>891</v>
      </c>
      <c r="C928" s="214">
        <f>+'BPU Travaux'!C929</f>
        <v>0</v>
      </c>
      <c r="D928" s="214"/>
      <c r="E928" s="216">
        <f t="shared" si="67"/>
        <v>0</v>
      </c>
    </row>
    <row r="929" spans="1:5" s="7" customFormat="1" ht="18" customHeight="1" x14ac:dyDescent="0.2">
      <c r="A929" s="221"/>
      <c r="B929" s="17" t="s">
        <v>172</v>
      </c>
      <c r="C929" s="215"/>
      <c r="D929" s="215"/>
      <c r="E929" s="217">
        <f t="shared" si="67"/>
        <v>0</v>
      </c>
    </row>
    <row r="930" spans="1:5" s="7" customFormat="1" ht="18" customHeight="1" x14ac:dyDescent="0.2">
      <c r="A930" s="210" t="s">
        <v>864</v>
      </c>
      <c r="B930" s="41" t="s">
        <v>271</v>
      </c>
      <c r="C930" s="214">
        <f>+'BPU Travaux'!C931</f>
        <v>0</v>
      </c>
      <c r="D930" s="214">
        <v>3</v>
      </c>
      <c r="E930" s="216">
        <f t="shared" si="67"/>
        <v>0</v>
      </c>
    </row>
    <row r="931" spans="1:5" s="7" customFormat="1" ht="18" customHeight="1" x14ac:dyDescent="0.2">
      <c r="A931" s="221"/>
      <c r="B931" s="17" t="s">
        <v>172</v>
      </c>
      <c r="C931" s="215"/>
      <c r="D931" s="215"/>
      <c r="E931" s="217">
        <f t="shared" si="67"/>
        <v>0</v>
      </c>
    </row>
    <row r="932" spans="1:5" s="7" customFormat="1" ht="18" customHeight="1" x14ac:dyDescent="0.2">
      <c r="A932" s="210" t="s">
        <v>865</v>
      </c>
      <c r="B932" s="41" t="s">
        <v>272</v>
      </c>
      <c r="C932" s="214">
        <f>+'BPU Travaux'!C933</f>
        <v>0</v>
      </c>
      <c r="D932" s="214"/>
      <c r="E932" s="216">
        <f t="shared" si="67"/>
        <v>0</v>
      </c>
    </row>
    <row r="933" spans="1:5" s="7" customFormat="1" ht="18" customHeight="1" x14ac:dyDescent="0.2">
      <c r="A933" s="221"/>
      <c r="B933" s="17" t="s">
        <v>172</v>
      </c>
      <c r="C933" s="215"/>
      <c r="D933" s="215"/>
      <c r="E933" s="217">
        <f t="shared" si="67"/>
        <v>0</v>
      </c>
    </row>
    <row r="934" spans="1:5" s="7" customFormat="1" ht="18" customHeight="1" x14ac:dyDescent="0.2">
      <c r="A934" s="210" t="s">
        <v>866</v>
      </c>
      <c r="B934" s="41" t="s">
        <v>273</v>
      </c>
      <c r="C934" s="214">
        <f>+'BPU Travaux'!C935</f>
        <v>0</v>
      </c>
      <c r="D934" s="214"/>
      <c r="E934" s="216">
        <f t="shared" si="67"/>
        <v>0</v>
      </c>
    </row>
    <row r="935" spans="1:5" s="7" customFormat="1" ht="18" customHeight="1" x14ac:dyDescent="0.2">
      <c r="A935" s="221"/>
      <c r="B935" s="17" t="s">
        <v>172</v>
      </c>
      <c r="C935" s="215"/>
      <c r="D935" s="215"/>
      <c r="E935" s="217">
        <f t="shared" si="67"/>
        <v>0</v>
      </c>
    </row>
    <row r="936" spans="1:5" s="7" customFormat="1" ht="18" customHeight="1" x14ac:dyDescent="0.2">
      <c r="A936" s="210" t="s">
        <v>886</v>
      </c>
      <c r="B936" s="41" t="s">
        <v>274</v>
      </c>
      <c r="C936" s="214">
        <f>+'BPU Travaux'!C937</f>
        <v>0</v>
      </c>
      <c r="D936" s="214"/>
      <c r="E936" s="216">
        <f t="shared" si="67"/>
        <v>0</v>
      </c>
    </row>
    <row r="937" spans="1:5" s="7" customFormat="1" ht="18" customHeight="1" x14ac:dyDescent="0.2">
      <c r="A937" s="221"/>
      <c r="B937" s="17" t="s">
        <v>172</v>
      </c>
      <c r="C937" s="215"/>
      <c r="D937" s="215"/>
      <c r="E937" s="217">
        <f t="shared" si="67"/>
        <v>0</v>
      </c>
    </row>
    <row r="938" spans="1:5" s="7" customFormat="1" ht="18" customHeight="1" x14ac:dyDescent="0.2">
      <c r="A938" s="210" t="s">
        <v>887</v>
      </c>
      <c r="B938" s="41" t="s">
        <v>275</v>
      </c>
      <c r="C938" s="214">
        <f>+'BPU Travaux'!C939</f>
        <v>0</v>
      </c>
      <c r="D938" s="214"/>
      <c r="E938" s="216">
        <f>D938*C938</f>
        <v>0</v>
      </c>
    </row>
    <row r="939" spans="1:5" s="7" customFormat="1" ht="19.350000000000001" customHeight="1" x14ac:dyDescent="0.2">
      <c r="A939" s="211"/>
      <c r="B939" s="46" t="s">
        <v>172</v>
      </c>
      <c r="C939" s="215"/>
      <c r="D939" s="215"/>
      <c r="E939" s="217">
        <f t="shared" si="67"/>
        <v>0</v>
      </c>
    </row>
    <row r="940" spans="1:5" customFormat="1" ht="16.5" x14ac:dyDescent="0.25">
      <c r="A940" s="42" t="s">
        <v>867</v>
      </c>
      <c r="B940" s="178" t="s">
        <v>892</v>
      </c>
      <c r="C940" s="179"/>
      <c r="D940" s="179"/>
      <c r="E940" s="180"/>
    </row>
    <row r="941" spans="1:5" customFormat="1" ht="15" x14ac:dyDescent="0.25">
      <c r="A941" s="175"/>
      <c r="B941" s="176" t="s">
        <v>893</v>
      </c>
      <c r="C941" s="177"/>
      <c r="D941" s="177"/>
      <c r="E941" s="181"/>
    </row>
    <row r="942" spans="1:5" customFormat="1" ht="38.25" x14ac:dyDescent="0.25">
      <c r="A942" s="175"/>
      <c r="B942" s="176" t="s">
        <v>903</v>
      </c>
      <c r="C942" s="177"/>
      <c r="D942" s="177"/>
      <c r="E942" s="181"/>
    </row>
    <row r="943" spans="1:5" customFormat="1" ht="28.9" customHeight="1" x14ac:dyDescent="0.25">
      <c r="A943" s="175"/>
      <c r="B943" s="176" t="s">
        <v>904</v>
      </c>
      <c r="C943" s="177"/>
      <c r="D943" s="177"/>
      <c r="E943" s="181"/>
    </row>
    <row r="944" spans="1:5" customFormat="1" ht="25.5" x14ac:dyDescent="0.25">
      <c r="A944" s="175"/>
      <c r="B944" s="176" t="s">
        <v>900</v>
      </c>
      <c r="C944" s="177"/>
      <c r="D944" s="177"/>
      <c r="E944" s="181"/>
    </row>
    <row r="945" spans="1:5" customFormat="1" ht="15" x14ac:dyDescent="0.25">
      <c r="A945" s="175"/>
      <c r="B945" s="176" t="s">
        <v>902</v>
      </c>
      <c r="C945" s="177"/>
      <c r="D945" s="177"/>
      <c r="E945" s="181"/>
    </row>
    <row r="946" spans="1:5" customFormat="1" ht="15" x14ac:dyDescent="0.25">
      <c r="A946" s="182"/>
      <c r="B946" s="183" t="s">
        <v>894</v>
      </c>
      <c r="C946" s="184"/>
      <c r="D946" s="184"/>
      <c r="E946" s="185"/>
    </row>
    <row r="947" spans="1:5" customFormat="1" ht="22.5" x14ac:dyDescent="0.25">
      <c r="A947" s="210" t="s">
        <v>868</v>
      </c>
      <c r="B947" s="191" t="s">
        <v>895</v>
      </c>
      <c r="C947" s="214">
        <f>+'BPU Travaux'!C948</f>
        <v>0</v>
      </c>
      <c r="D947" s="214"/>
      <c r="E947" s="216">
        <f>D947*C947</f>
        <v>0</v>
      </c>
    </row>
    <row r="948" spans="1:5" customFormat="1" ht="15" x14ac:dyDescent="0.25">
      <c r="A948" s="211"/>
      <c r="B948" s="17" t="s">
        <v>901</v>
      </c>
      <c r="C948" s="215"/>
      <c r="D948" s="215"/>
      <c r="E948" s="217">
        <f t="shared" ref="E948:E956" si="68">D948*C948</f>
        <v>0</v>
      </c>
    </row>
    <row r="949" spans="1:5" customFormat="1" ht="15" x14ac:dyDescent="0.25">
      <c r="A949" s="210" t="s">
        <v>869</v>
      </c>
      <c r="B949" s="41" t="s">
        <v>896</v>
      </c>
      <c r="C949" s="214">
        <f>+'BPU Travaux'!C950</f>
        <v>0</v>
      </c>
      <c r="D949" s="214"/>
      <c r="E949" s="216">
        <f t="shared" si="68"/>
        <v>0</v>
      </c>
    </row>
    <row r="950" spans="1:5" customFormat="1" ht="15" x14ac:dyDescent="0.25">
      <c r="A950" s="211"/>
      <c r="B950" s="17" t="s">
        <v>901</v>
      </c>
      <c r="C950" s="215"/>
      <c r="D950" s="215"/>
      <c r="E950" s="217">
        <f t="shared" si="68"/>
        <v>0</v>
      </c>
    </row>
    <row r="951" spans="1:5" customFormat="1" ht="15" x14ac:dyDescent="0.25">
      <c r="A951" s="210" t="s">
        <v>870</v>
      </c>
      <c r="B951" s="41" t="s">
        <v>897</v>
      </c>
      <c r="C951" s="214">
        <f>+'BPU Travaux'!C952</f>
        <v>0</v>
      </c>
      <c r="D951" s="214"/>
      <c r="E951" s="216">
        <f t="shared" si="68"/>
        <v>0</v>
      </c>
    </row>
    <row r="952" spans="1:5" customFormat="1" ht="15" x14ac:dyDescent="0.25">
      <c r="A952" s="211"/>
      <c r="B952" s="17" t="s">
        <v>901</v>
      </c>
      <c r="C952" s="215"/>
      <c r="D952" s="215"/>
      <c r="E952" s="217">
        <f t="shared" si="68"/>
        <v>0</v>
      </c>
    </row>
    <row r="953" spans="1:5" customFormat="1" ht="15" x14ac:dyDescent="0.25">
      <c r="A953" s="210" t="s">
        <v>871</v>
      </c>
      <c r="B953" s="41" t="s">
        <v>898</v>
      </c>
      <c r="C953" s="214">
        <f>+'BPU Travaux'!C954</f>
        <v>0</v>
      </c>
      <c r="D953" s="214"/>
      <c r="E953" s="216">
        <f t="shared" si="68"/>
        <v>0</v>
      </c>
    </row>
    <row r="954" spans="1:5" customFormat="1" ht="15" x14ac:dyDescent="0.25">
      <c r="A954" s="211"/>
      <c r="B954" s="17" t="s">
        <v>901</v>
      </c>
      <c r="C954" s="215"/>
      <c r="D954" s="215"/>
      <c r="E954" s="217">
        <f t="shared" si="68"/>
        <v>0</v>
      </c>
    </row>
    <row r="955" spans="1:5" customFormat="1" ht="15" x14ac:dyDescent="0.25">
      <c r="A955" s="210" t="s">
        <v>872</v>
      </c>
      <c r="B955" s="41" t="s">
        <v>899</v>
      </c>
      <c r="C955" s="214">
        <f>+'BPU Travaux'!C956</f>
        <v>0</v>
      </c>
      <c r="D955" s="214"/>
      <c r="E955" s="216">
        <f t="shared" si="68"/>
        <v>0</v>
      </c>
    </row>
    <row r="956" spans="1:5" customFormat="1" ht="15" x14ac:dyDescent="0.25">
      <c r="A956" s="211"/>
      <c r="B956" s="46" t="s">
        <v>901</v>
      </c>
      <c r="C956" s="215"/>
      <c r="D956" s="215"/>
      <c r="E956" s="217">
        <f t="shared" si="68"/>
        <v>0</v>
      </c>
    </row>
    <row r="957" spans="1:5" ht="14.25" x14ac:dyDescent="0.25">
      <c r="D957" s="172" t="s">
        <v>883</v>
      </c>
      <c r="E957" s="170">
        <f>SUM(E14:E956)</f>
        <v>0</v>
      </c>
    </row>
    <row r="958" spans="1:5" ht="14.25" x14ac:dyDescent="0.25">
      <c r="D958" s="172" t="str">
        <f>B11&amp;" 10% du montant des travaux"</f>
        <v>Base Vie 10% du montant des travaux</v>
      </c>
      <c r="E958" s="170">
        <f>E957*0.1</f>
        <v>0</v>
      </c>
    </row>
    <row r="959" spans="1:5" ht="14.25" x14ac:dyDescent="0.25">
      <c r="D959" s="172" t="s">
        <v>931</v>
      </c>
      <c r="E959" s="170">
        <f>E958+E957</f>
        <v>0</v>
      </c>
    </row>
  </sheetData>
  <sheetProtection selectLockedCells="1"/>
  <protectedRanges>
    <protectedRange sqref="C473:C474" name="Plage1_4"/>
    <protectedRange sqref="C62" name="Plage1_7"/>
    <protectedRange sqref="B357" name="Plage4"/>
    <protectedRange sqref="C350:C351" name="Plage1_2"/>
    <protectedRange sqref="C378:C379" name="Plage1_5"/>
    <protectedRange sqref="B403" name="Plage4_1"/>
    <protectedRange sqref="C538:C540" name="Plage1_8"/>
    <protectedRange sqref="C565:C566 C599:C600 C619:C620 C627:C628 C633:C634" name="Plage1_9"/>
    <protectedRange sqref="B777" name="Plage7"/>
    <protectedRange sqref="C736:C738 C757:C758 C769:C770 C785:C786 C795:C796 C817:C818 C831:C832 C845:C846 C865:C866" name="Plage1_10"/>
    <protectedRange sqref="C881:C882 C893:C894 C907:C908" name="Plage1_12"/>
    <protectedRange sqref="C660:C661 C641:C643 C670:C671 C680:C681 C686:C687 C702:C703 C714 C727:C728" name="Plage1_13"/>
    <protectedRange sqref="C6 C8:C10 C14:C43 C49:C54 C63:C74 C217:C219 C155:C157 C167:C172 C197:C199 C201:C209 C230:C232 C247:C252 C258:C275 C278:C286 C322:C333 C433:C435 C439:C450 C453:C458 C483:C485 C517:C519 C212:C214 C80:C85 C527:C537 C735 C781 C784 C921" name="Plage1_14"/>
    <protectedRange sqref="C55:C61 C91:C110 C113:C130 C133:C154 C159:C166 C176:C193 C195:C196 C223:C228 C254:C257 C287:C288 C292:C299 C302:C307 C310:C319 C336:C349 C352:C377 C380:C395 C398:C421 C425:C432 C461:C462 C467:C472 C475:C476 C479:C482 C489:C492 C494:C497 C499:C506 C509:C516 C522:C525 C210:C211 C215:C216 C220:C221 C541:C564 C567:C598 C601:C618 C621:C626 C629:C632 C635:C640 C644:C659 C662:C669 C672:C679 C682:C685 C688:C701 C704:C713 C715:C726 C729:C734 C739:C756 C759:C768 C771:C780 C782:C783 C787:C794 C797:C816 C819:C830 C833:C844 C847:C864 C867:C880 C883:C892 C895:C906 C909:C920 C235:C246" name="Plage1_15"/>
    <protectedRange sqref="C925" name="Plage1_10_1"/>
    <protectedRange sqref="C922:C924 C926:C956" name="Plage1_15_1"/>
  </protectedRanges>
  <autoFilter ref="A5:E963" xr:uid="{AD7FAC8B-3FD4-4D19-8687-EC237DCB2B30}"/>
  <mergeCells count="1302">
    <mergeCell ref="A955:A956"/>
    <mergeCell ref="C955:C956"/>
    <mergeCell ref="D955:D956"/>
    <mergeCell ref="E955:E956"/>
    <mergeCell ref="A951:A952"/>
    <mergeCell ref="C951:C952"/>
    <mergeCell ref="D951:D952"/>
    <mergeCell ref="E951:E952"/>
    <mergeCell ref="A953:A954"/>
    <mergeCell ref="C953:C954"/>
    <mergeCell ref="D953:D954"/>
    <mergeCell ref="E953:E954"/>
    <mergeCell ref="A947:A948"/>
    <mergeCell ref="C947:C948"/>
    <mergeCell ref="D947:D948"/>
    <mergeCell ref="E947:E948"/>
    <mergeCell ref="A949:A950"/>
    <mergeCell ref="C949:C950"/>
    <mergeCell ref="D949:D950"/>
    <mergeCell ref="E949:E950"/>
    <mergeCell ref="A936:A937"/>
    <mergeCell ref="C936:C937"/>
    <mergeCell ref="D936:D937"/>
    <mergeCell ref="E936:E937"/>
    <mergeCell ref="A938:A939"/>
    <mergeCell ref="C938:C939"/>
    <mergeCell ref="D938:D939"/>
    <mergeCell ref="E938:E939"/>
    <mergeCell ref="A932:A933"/>
    <mergeCell ref="C932:C933"/>
    <mergeCell ref="D932:D933"/>
    <mergeCell ref="E932:E933"/>
    <mergeCell ref="A934:A935"/>
    <mergeCell ref="C934:C935"/>
    <mergeCell ref="D934:D935"/>
    <mergeCell ref="E934:E935"/>
    <mergeCell ref="A928:A929"/>
    <mergeCell ref="C928:C929"/>
    <mergeCell ref="D928:D929"/>
    <mergeCell ref="E928:E929"/>
    <mergeCell ref="A930:A931"/>
    <mergeCell ref="C930:C931"/>
    <mergeCell ref="D930:D931"/>
    <mergeCell ref="E930:E931"/>
    <mergeCell ref="C922:C924"/>
    <mergeCell ref="D922:D924"/>
    <mergeCell ref="E922:E924"/>
    <mergeCell ref="A926:A927"/>
    <mergeCell ref="C926:C927"/>
    <mergeCell ref="D926:D927"/>
    <mergeCell ref="E926:E927"/>
    <mergeCell ref="A917:A918"/>
    <mergeCell ref="C917:C918"/>
    <mergeCell ref="D917:D918"/>
    <mergeCell ref="E917:E918"/>
    <mergeCell ref="C919:C921"/>
    <mergeCell ref="D919:D921"/>
    <mergeCell ref="E919:E921"/>
    <mergeCell ref="A913:A914"/>
    <mergeCell ref="C913:C914"/>
    <mergeCell ref="D913:D914"/>
    <mergeCell ref="E913:E914"/>
    <mergeCell ref="A915:A916"/>
    <mergeCell ref="C915:C916"/>
    <mergeCell ref="D915:D916"/>
    <mergeCell ref="E915:E916"/>
    <mergeCell ref="A909:A910"/>
    <mergeCell ref="C909:C910"/>
    <mergeCell ref="D909:D910"/>
    <mergeCell ref="E909:E910"/>
    <mergeCell ref="A911:A912"/>
    <mergeCell ref="C911:C912"/>
    <mergeCell ref="D911:D912"/>
    <mergeCell ref="E911:E912"/>
    <mergeCell ref="A903:A904"/>
    <mergeCell ref="C903:C904"/>
    <mergeCell ref="D903:D904"/>
    <mergeCell ref="E903:E904"/>
    <mergeCell ref="A905:A906"/>
    <mergeCell ref="C905:C906"/>
    <mergeCell ref="D905:D906"/>
    <mergeCell ref="E905:E906"/>
    <mergeCell ref="A899:A900"/>
    <mergeCell ref="C899:C900"/>
    <mergeCell ref="D899:D900"/>
    <mergeCell ref="E899:E900"/>
    <mergeCell ref="A901:A902"/>
    <mergeCell ref="C901:C902"/>
    <mergeCell ref="D901:D902"/>
    <mergeCell ref="E901:E902"/>
    <mergeCell ref="A895:A896"/>
    <mergeCell ref="C895:C896"/>
    <mergeCell ref="D895:D896"/>
    <mergeCell ref="E895:E896"/>
    <mergeCell ref="A897:A898"/>
    <mergeCell ref="C897:C898"/>
    <mergeCell ref="D897:D898"/>
    <mergeCell ref="E897:E898"/>
    <mergeCell ref="A889:A890"/>
    <mergeCell ref="C889:C890"/>
    <mergeCell ref="D889:D890"/>
    <mergeCell ref="E889:E890"/>
    <mergeCell ref="A891:A892"/>
    <mergeCell ref="C891:C892"/>
    <mergeCell ref="D891:D892"/>
    <mergeCell ref="E891:E892"/>
    <mergeCell ref="A885:A886"/>
    <mergeCell ref="C885:C886"/>
    <mergeCell ref="D885:D886"/>
    <mergeCell ref="E885:E886"/>
    <mergeCell ref="A887:A888"/>
    <mergeCell ref="C887:C888"/>
    <mergeCell ref="D887:D888"/>
    <mergeCell ref="E887:E888"/>
    <mergeCell ref="A879:A880"/>
    <mergeCell ref="C879:C880"/>
    <mergeCell ref="D879:D880"/>
    <mergeCell ref="E879:E880"/>
    <mergeCell ref="A883:A884"/>
    <mergeCell ref="C883:C884"/>
    <mergeCell ref="D883:D884"/>
    <mergeCell ref="E883:E884"/>
    <mergeCell ref="A875:A876"/>
    <mergeCell ref="C875:C876"/>
    <mergeCell ref="D875:D876"/>
    <mergeCell ref="E875:E876"/>
    <mergeCell ref="A877:A878"/>
    <mergeCell ref="C877:C878"/>
    <mergeCell ref="D877:D878"/>
    <mergeCell ref="E877:E878"/>
    <mergeCell ref="A871:A872"/>
    <mergeCell ref="C871:C872"/>
    <mergeCell ref="D871:D872"/>
    <mergeCell ref="E871:E872"/>
    <mergeCell ref="A873:A874"/>
    <mergeCell ref="C873:C874"/>
    <mergeCell ref="D873:D874"/>
    <mergeCell ref="E873:E874"/>
    <mergeCell ref="A867:A868"/>
    <mergeCell ref="C867:C868"/>
    <mergeCell ref="D867:D868"/>
    <mergeCell ref="E867:E868"/>
    <mergeCell ref="A869:A870"/>
    <mergeCell ref="C869:C870"/>
    <mergeCell ref="D869:D870"/>
    <mergeCell ref="E869:E870"/>
    <mergeCell ref="A861:A862"/>
    <mergeCell ref="C861:C862"/>
    <mergeCell ref="D861:D862"/>
    <mergeCell ref="E861:E862"/>
    <mergeCell ref="A863:A864"/>
    <mergeCell ref="C863:C864"/>
    <mergeCell ref="D863:D864"/>
    <mergeCell ref="E863:E864"/>
    <mergeCell ref="A857:A858"/>
    <mergeCell ref="C857:C858"/>
    <mergeCell ref="D857:D858"/>
    <mergeCell ref="E857:E858"/>
    <mergeCell ref="A859:A860"/>
    <mergeCell ref="C859:C860"/>
    <mergeCell ref="D859:D860"/>
    <mergeCell ref="E859:E860"/>
    <mergeCell ref="A853:A854"/>
    <mergeCell ref="C853:C854"/>
    <mergeCell ref="D853:D854"/>
    <mergeCell ref="E853:E854"/>
    <mergeCell ref="A855:A856"/>
    <mergeCell ref="C855:C856"/>
    <mergeCell ref="D855:D856"/>
    <mergeCell ref="E855:E856"/>
    <mergeCell ref="A849:A850"/>
    <mergeCell ref="C849:C850"/>
    <mergeCell ref="D849:D850"/>
    <mergeCell ref="E849:E850"/>
    <mergeCell ref="A851:A852"/>
    <mergeCell ref="C851:C852"/>
    <mergeCell ref="D851:D852"/>
    <mergeCell ref="E851:E852"/>
    <mergeCell ref="A843:A844"/>
    <mergeCell ref="C843:C844"/>
    <mergeCell ref="D843:D844"/>
    <mergeCell ref="E843:E844"/>
    <mergeCell ref="A847:A848"/>
    <mergeCell ref="C847:C848"/>
    <mergeCell ref="D847:D848"/>
    <mergeCell ref="E847:E848"/>
    <mergeCell ref="A839:A840"/>
    <mergeCell ref="C839:C840"/>
    <mergeCell ref="D839:D840"/>
    <mergeCell ref="E839:E840"/>
    <mergeCell ref="A841:A842"/>
    <mergeCell ref="C841:C842"/>
    <mergeCell ref="D841:D842"/>
    <mergeCell ref="E841:E842"/>
    <mergeCell ref="A835:A836"/>
    <mergeCell ref="C835:C836"/>
    <mergeCell ref="D835:D836"/>
    <mergeCell ref="E835:E836"/>
    <mergeCell ref="A837:A838"/>
    <mergeCell ref="C837:C838"/>
    <mergeCell ref="D837:D838"/>
    <mergeCell ref="E837:E838"/>
    <mergeCell ref="A829:A830"/>
    <mergeCell ref="C829:C830"/>
    <mergeCell ref="D829:D830"/>
    <mergeCell ref="E829:E830"/>
    <mergeCell ref="A833:A834"/>
    <mergeCell ref="C833:C834"/>
    <mergeCell ref="D833:D834"/>
    <mergeCell ref="E833:E834"/>
    <mergeCell ref="A825:A826"/>
    <mergeCell ref="C825:C826"/>
    <mergeCell ref="D825:D826"/>
    <mergeCell ref="E825:E826"/>
    <mergeCell ref="A827:A828"/>
    <mergeCell ref="C827:C828"/>
    <mergeCell ref="D827:D828"/>
    <mergeCell ref="E827:E828"/>
    <mergeCell ref="A821:A822"/>
    <mergeCell ref="C821:C822"/>
    <mergeCell ref="D821:D822"/>
    <mergeCell ref="E821:E822"/>
    <mergeCell ref="A823:A824"/>
    <mergeCell ref="C823:C824"/>
    <mergeCell ref="D823:D824"/>
    <mergeCell ref="E823:E824"/>
    <mergeCell ref="A815:A816"/>
    <mergeCell ref="C815:C816"/>
    <mergeCell ref="D815:D816"/>
    <mergeCell ref="E815:E816"/>
    <mergeCell ref="A819:A820"/>
    <mergeCell ref="C819:C820"/>
    <mergeCell ref="D819:D820"/>
    <mergeCell ref="E819:E820"/>
    <mergeCell ref="A811:A812"/>
    <mergeCell ref="C811:C812"/>
    <mergeCell ref="D811:D812"/>
    <mergeCell ref="E811:E812"/>
    <mergeCell ref="A813:A814"/>
    <mergeCell ref="C813:C814"/>
    <mergeCell ref="D813:D814"/>
    <mergeCell ref="E813:E814"/>
    <mergeCell ref="A807:A808"/>
    <mergeCell ref="C807:C808"/>
    <mergeCell ref="D807:D808"/>
    <mergeCell ref="E807:E808"/>
    <mergeCell ref="A809:A810"/>
    <mergeCell ref="C809:C810"/>
    <mergeCell ref="D809:D810"/>
    <mergeCell ref="E809:E810"/>
    <mergeCell ref="A803:A804"/>
    <mergeCell ref="C803:C804"/>
    <mergeCell ref="D803:D804"/>
    <mergeCell ref="E803:E804"/>
    <mergeCell ref="A805:A806"/>
    <mergeCell ref="C805:C806"/>
    <mergeCell ref="D805:D806"/>
    <mergeCell ref="E805:E806"/>
    <mergeCell ref="A799:A800"/>
    <mergeCell ref="C799:C800"/>
    <mergeCell ref="D799:D800"/>
    <mergeCell ref="E799:E800"/>
    <mergeCell ref="A801:A802"/>
    <mergeCell ref="C801:C802"/>
    <mergeCell ref="D801:D802"/>
    <mergeCell ref="E801:E802"/>
    <mergeCell ref="A793:A794"/>
    <mergeCell ref="C793:C794"/>
    <mergeCell ref="D793:D794"/>
    <mergeCell ref="E793:E794"/>
    <mergeCell ref="A797:A798"/>
    <mergeCell ref="C797:C798"/>
    <mergeCell ref="D797:D798"/>
    <mergeCell ref="E797:E798"/>
    <mergeCell ref="A789:A790"/>
    <mergeCell ref="C789:C790"/>
    <mergeCell ref="D789:D790"/>
    <mergeCell ref="E789:E790"/>
    <mergeCell ref="A791:A792"/>
    <mergeCell ref="C791:C792"/>
    <mergeCell ref="D791:D792"/>
    <mergeCell ref="E791:E792"/>
    <mergeCell ref="C782:C784"/>
    <mergeCell ref="D782:D784"/>
    <mergeCell ref="E782:E784"/>
    <mergeCell ref="A787:A788"/>
    <mergeCell ref="C787:C788"/>
    <mergeCell ref="D787:D788"/>
    <mergeCell ref="E787:E788"/>
    <mergeCell ref="C777:C778"/>
    <mergeCell ref="D777:D778"/>
    <mergeCell ref="E777:E778"/>
    <mergeCell ref="C779:C781"/>
    <mergeCell ref="D779:D781"/>
    <mergeCell ref="E779:E781"/>
    <mergeCell ref="C773:C774"/>
    <mergeCell ref="D773:D774"/>
    <mergeCell ref="E773:E774"/>
    <mergeCell ref="C775:C776"/>
    <mergeCell ref="D775:D776"/>
    <mergeCell ref="E775:E776"/>
    <mergeCell ref="C767:C768"/>
    <mergeCell ref="D767:D768"/>
    <mergeCell ref="E767:E768"/>
    <mergeCell ref="C771:C772"/>
    <mergeCell ref="D771:D772"/>
    <mergeCell ref="E771:E772"/>
    <mergeCell ref="C763:C764"/>
    <mergeCell ref="D763:D764"/>
    <mergeCell ref="E763:E764"/>
    <mergeCell ref="C765:C766"/>
    <mergeCell ref="D765:D766"/>
    <mergeCell ref="E765:E766"/>
    <mergeCell ref="C759:C760"/>
    <mergeCell ref="D759:D760"/>
    <mergeCell ref="E759:E760"/>
    <mergeCell ref="C761:C762"/>
    <mergeCell ref="D761:D762"/>
    <mergeCell ref="E761:E762"/>
    <mergeCell ref="C753:C754"/>
    <mergeCell ref="D753:D754"/>
    <mergeCell ref="E753:E754"/>
    <mergeCell ref="C755:C756"/>
    <mergeCell ref="D755:D756"/>
    <mergeCell ref="E755:E756"/>
    <mergeCell ref="C749:C750"/>
    <mergeCell ref="D749:D750"/>
    <mergeCell ref="E749:E750"/>
    <mergeCell ref="C751:C752"/>
    <mergeCell ref="D751:D752"/>
    <mergeCell ref="E751:E752"/>
    <mergeCell ref="C745:C746"/>
    <mergeCell ref="D745:D746"/>
    <mergeCell ref="E745:E746"/>
    <mergeCell ref="C747:C748"/>
    <mergeCell ref="D747:D748"/>
    <mergeCell ref="E747:E748"/>
    <mergeCell ref="C741:C742"/>
    <mergeCell ref="D741:D742"/>
    <mergeCell ref="E741:E742"/>
    <mergeCell ref="C743:C744"/>
    <mergeCell ref="D743:D744"/>
    <mergeCell ref="E743:E744"/>
    <mergeCell ref="C733:C735"/>
    <mergeCell ref="D733:D735"/>
    <mergeCell ref="E733:E735"/>
    <mergeCell ref="C739:C740"/>
    <mergeCell ref="D739:D740"/>
    <mergeCell ref="E739:E740"/>
    <mergeCell ref="C729:C730"/>
    <mergeCell ref="D729:D730"/>
    <mergeCell ref="E729:E730"/>
    <mergeCell ref="C731:C732"/>
    <mergeCell ref="D731:D732"/>
    <mergeCell ref="E731:E732"/>
    <mergeCell ref="C723:C724"/>
    <mergeCell ref="D723:D724"/>
    <mergeCell ref="E723:E724"/>
    <mergeCell ref="C725:C726"/>
    <mergeCell ref="D725:D726"/>
    <mergeCell ref="E725:E726"/>
    <mergeCell ref="C719:C720"/>
    <mergeCell ref="D719:D720"/>
    <mergeCell ref="E719:E720"/>
    <mergeCell ref="C721:C722"/>
    <mergeCell ref="D721:D722"/>
    <mergeCell ref="E721:E722"/>
    <mergeCell ref="C715:C716"/>
    <mergeCell ref="D715:D716"/>
    <mergeCell ref="E715:E716"/>
    <mergeCell ref="C717:C718"/>
    <mergeCell ref="D717:D718"/>
    <mergeCell ref="E717:E718"/>
    <mergeCell ref="C710:C711"/>
    <mergeCell ref="D710:D711"/>
    <mergeCell ref="E710:E711"/>
    <mergeCell ref="C712:C713"/>
    <mergeCell ref="D712:D713"/>
    <mergeCell ref="E712:E713"/>
    <mergeCell ref="C706:C707"/>
    <mergeCell ref="D706:D707"/>
    <mergeCell ref="E706:E707"/>
    <mergeCell ref="C708:C709"/>
    <mergeCell ref="D708:D709"/>
    <mergeCell ref="E708:E709"/>
    <mergeCell ref="C700:C701"/>
    <mergeCell ref="D700:D701"/>
    <mergeCell ref="E700:E701"/>
    <mergeCell ref="C704:C705"/>
    <mergeCell ref="D704:D705"/>
    <mergeCell ref="E704:E705"/>
    <mergeCell ref="C696:C697"/>
    <mergeCell ref="D696:D697"/>
    <mergeCell ref="E696:E697"/>
    <mergeCell ref="C698:C699"/>
    <mergeCell ref="D698:D699"/>
    <mergeCell ref="E698:E699"/>
    <mergeCell ref="C692:C693"/>
    <mergeCell ref="D692:D693"/>
    <mergeCell ref="E692:E693"/>
    <mergeCell ref="C694:C695"/>
    <mergeCell ref="D694:D695"/>
    <mergeCell ref="E694:E695"/>
    <mergeCell ref="C688:C689"/>
    <mergeCell ref="D688:D689"/>
    <mergeCell ref="E688:E689"/>
    <mergeCell ref="C690:C691"/>
    <mergeCell ref="D690:D691"/>
    <mergeCell ref="E690:E691"/>
    <mergeCell ref="C682:C683"/>
    <mergeCell ref="D682:D683"/>
    <mergeCell ref="E682:E683"/>
    <mergeCell ref="C684:C685"/>
    <mergeCell ref="D684:D685"/>
    <mergeCell ref="E684:E685"/>
    <mergeCell ref="C676:C677"/>
    <mergeCell ref="D676:D677"/>
    <mergeCell ref="E676:E677"/>
    <mergeCell ref="C678:C679"/>
    <mergeCell ref="D678:D679"/>
    <mergeCell ref="E678:E679"/>
    <mergeCell ref="C672:C673"/>
    <mergeCell ref="D672:D673"/>
    <mergeCell ref="E672:E673"/>
    <mergeCell ref="C674:C675"/>
    <mergeCell ref="D674:D675"/>
    <mergeCell ref="E674:E675"/>
    <mergeCell ref="C666:C667"/>
    <mergeCell ref="D666:D667"/>
    <mergeCell ref="E666:E667"/>
    <mergeCell ref="C668:C669"/>
    <mergeCell ref="D668:D669"/>
    <mergeCell ref="E668:E669"/>
    <mergeCell ref="C662:C663"/>
    <mergeCell ref="D662:D663"/>
    <mergeCell ref="E662:E663"/>
    <mergeCell ref="C664:C665"/>
    <mergeCell ref="D664:D665"/>
    <mergeCell ref="E664:E665"/>
    <mergeCell ref="C656:C657"/>
    <mergeCell ref="D656:D657"/>
    <mergeCell ref="E656:E657"/>
    <mergeCell ref="C658:C659"/>
    <mergeCell ref="D658:D659"/>
    <mergeCell ref="E658:E659"/>
    <mergeCell ref="C652:C653"/>
    <mergeCell ref="D652:D653"/>
    <mergeCell ref="E652:E653"/>
    <mergeCell ref="C654:C655"/>
    <mergeCell ref="D654:D655"/>
    <mergeCell ref="E654:E655"/>
    <mergeCell ref="C648:C649"/>
    <mergeCell ref="D648:D649"/>
    <mergeCell ref="E648:E649"/>
    <mergeCell ref="C650:C651"/>
    <mergeCell ref="D650:D651"/>
    <mergeCell ref="E650:E651"/>
    <mergeCell ref="C644:C645"/>
    <mergeCell ref="D644:D645"/>
    <mergeCell ref="E644:E645"/>
    <mergeCell ref="C646:C647"/>
    <mergeCell ref="D646:D647"/>
    <mergeCell ref="E646:E647"/>
    <mergeCell ref="C637:C638"/>
    <mergeCell ref="D637:D638"/>
    <mergeCell ref="E637:E638"/>
    <mergeCell ref="C639:C640"/>
    <mergeCell ref="D639:D640"/>
    <mergeCell ref="E639:E640"/>
    <mergeCell ref="C631:C632"/>
    <mergeCell ref="D631:D632"/>
    <mergeCell ref="E631:E632"/>
    <mergeCell ref="C635:C636"/>
    <mergeCell ref="D635:D636"/>
    <mergeCell ref="E635:E636"/>
    <mergeCell ref="C625:C626"/>
    <mergeCell ref="D625:D626"/>
    <mergeCell ref="E625:E626"/>
    <mergeCell ref="C629:C630"/>
    <mergeCell ref="D629:D630"/>
    <mergeCell ref="E629:E630"/>
    <mergeCell ref="C621:C622"/>
    <mergeCell ref="D621:D622"/>
    <mergeCell ref="E621:E622"/>
    <mergeCell ref="C623:C624"/>
    <mergeCell ref="D623:D624"/>
    <mergeCell ref="E623:E624"/>
    <mergeCell ref="C615:C616"/>
    <mergeCell ref="D615:D616"/>
    <mergeCell ref="E615:E616"/>
    <mergeCell ref="C617:C618"/>
    <mergeCell ref="D617:D618"/>
    <mergeCell ref="E617:E618"/>
    <mergeCell ref="C611:C612"/>
    <mergeCell ref="D611:D612"/>
    <mergeCell ref="E611:E612"/>
    <mergeCell ref="C613:C614"/>
    <mergeCell ref="D613:D614"/>
    <mergeCell ref="E613:E614"/>
    <mergeCell ref="C607:C608"/>
    <mergeCell ref="D607:D608"/>
    <mergeCell ref="E607:E608"/>
    <mergeCell ref="C609:C610"/>
    <mergeCell ref="D609:D610"/>
    <mergeCell ref="E609:E610"/>
    <mergeCell ref="C603:C604"/>
    <mergeCell ref="D603:D604"/>
    <mergeCell ref="E603:E604"/>
    <mergeCell ref="C605:C606"/>
    <mergeCell ref="D605:D606"/>
    <mergeCell ref="E605:E606"/>
    <mergeCell ref="C597:C598"/>
    <mergeCell ref="D597:D598"/>
    <mergeCell ref="E597:E598"/>
    <mergeCell ref="C601:C602"/>
    <mergeCell ref="D601:D602"/>
    <mergeCell ref="E601:E602"/>
    <mergeCell ref="C593:C594"/>
    <mergeCell ref="D593:D594"/>
    <mergeCell ref="E593:E594"/>
    <mergeCell ref="C595:C596"/>
    <mergeCell ref="D595:D596"/>
    <mergeCell ref="E595:E596"/>
    <mergeCell ref="C589:C590"/>
    <mergeCell ref="D589:D590"/>
    <mergeCell ref="E589:E590"/>
    <mergeCell ref="C591:C592"/>
    <mergeCell ref="D591:D592"/>
    <mergeCell ref="E591:E592"/>
    <mergeCell ref="C585:C586"/>
    <mergeCell ref="D585:D586"/>
    <mergeCell ref="E585:E586"/>
    <mergeCell ref="C587:C588"/>
    <mergeCell ref="D587:D588"/>
    <mergeCell ref="E587:E588"/>
    <mergeCell ref="C581:C582"/>
    <mergeCell ref="D581:D582"/>
    <mergeCell ref="E581:E582"/>
    <mergeCell ref="C583:C584"/>
    <mergeCell ref="D583:D584"/>
    <mergeCell ref="E583:E584"/>
    <mergeCell ref="C577:C578"/>
    <mergeCell ref="D577:D578"/>
    <mergeCell ref="E577:E578"/>
    <mergeCell ref="C579:C580"/>
    <mergeCell ref="D579:D580"/>
    <mergeCell ref="E579:E580"/>
    <mergeCell ref="C573:C574"/>
    <mergeCell ref="D573:D574"/>
    <mergeCell ref="E573:E574"/>
    <mergeCell ref="C575:C576"/>
    <mergeCell ref="D575:D576"/>
    <mergeCell ref="E575:E576"/>
    <mergeCell ref="C569:C570"/>
    <mergeCell ref="D569:D570"/>
    <mergeCell ref="E569:E570"/>
    <mergeCell ref="C571:C572"/>
    <mergeCell ref="D571:D572"/>
    <mergeCell ref="E571:E572"/>
    <mergeCell ref="C563:C564"/>
    <mergeCell ref="D563:D564"/>
    <mergeCell ref="E563:E564"/>
    <mergeCell ref="C567:C568"/>
    <mergeCell ref="D567:D568"/>
    <mergeCell ref="E567:E568"/>
    <mergeCell ref="C559:C560"/>
    <mergeCell ref="D559:D560"/>
    <mergeCell ref="E559:E560"/>
    <mergeCell ref="C561:C562"/>
    <mergeCell ref="D561:D562"/>
    <mergeCell ref="E561:E562"/>
    <mergeCell ref="C555:C556"/>
    <mergeCell ref="D555:D556"/>
    <mergeCell ref="E555:E556"/>
    <mergeCell ref="C557:C558"/>
    <mergeCell ref="D557:D558"/>
    <mergeCell ref="E557:E558"/>
    <mergeCell ref="C551:C552"/>
    <mergeCell ref="D551:D552"/>
    <mergeCell ref="E551:E552"/>
    <mergeCell ref="C553:C554"/>
    <mergeCell ref="D553:D554"/>
    <mergeCell ref="E553:E554"/>
    <mergeCell ref="C547:C548"/>
    <mergeCell ref="D547:D548"/>
    <mergeCell ref="E547:E548"/>
    <mergeCell ref="C549:C550"/>
    <mergeCell ref="D549:D550"/>
    <mergeCell ref="E549:E550"/>
    <mergeCell ref="C543:C544"/>
    <mergeCell ref="D543:D544"/>
    <mergeCell ref="E543:E544"/>
    <mergeCell ref="C545:C546"/>
    <mergeCell ref="D545:D546"/>
    <mergeCell ref="E545:E546"/>
    <mergeCell ref="C541:C542"/>
    <mergeCell ref="D541:D542"/>
    <mergeCell ref="E541:E542"/>
    <mergeCell ref="A524:A525"/>
    <mergeCell ref="C524:C525"/>
    <mergeCell ref="D524:D525"/>
    <mergeCell ref="E524:E525"/>
    <mergeCell ref="C517:C519"/>
    <mergeCell ref="D517:D519"/>
    <mergeCell ref="E517:E519"/>
    <mergeCell ref="A522:A523"/>
    <mergeCell ref="C522:C523"/>
    <mergeCell ref="D522:D523"/>
    <mergeCell ref="E522:E523"/>
    <mergeCell ref="A513:A514"/>
    <mergeCell ref="C513:C514"/>
    <mergeCell ref="D513:D514"/>
    <mergeCell ref="E513:E514"/>
    <mergeCell ref="A515:A516"/>
    <mergeCell ref="C515:C516"/>
    <mergeCell ref="D515:D516"/>
    <mergeCell ref="E515:E516"/>
    <mergeCell ref="A509:A510"/>
    <mergeCell ref="C509:C510"/>
    <mergeCell ref="D509:D510"/>
    <mergeCell ref="E509:E510"/>
    <mergeCell ref="A511:A512"/>
    <mergeCell ref="C511:C512"/>
    <mergeCell ref="D511:D512"/>
    <mergeCell ref="E511:E512"/>
    <mergeCell ref="A503:A504"/>
    <mergeCell ref="C503:C504"/>
    <mergeCell ref="D503:D504"/>
    <mergeCell ref="E503:E504"/>
    <mergeCell ref="A505:A506"/>
    <mergeCell ref="C505:C506"/>
    <mergeCell ref="D505:D506"/>
    <mergeCell ref="E505:E506"/>
    <mergeCell ref="A499:A500"/>
    <mergeCell ref="C499:C500"/>
    <mergeCell ref="D499:D500"/>
    <mergeCell ref="E499:E500"/>
    <mergeCell ref="A501:A502"/>
    <mergeCell ref="C501:C502"/>
    <mergeCell ref="D501:D502"/>
    <mergeCell ref="E501:E502"/>
    <mergeCell ref="A494:A495"/>
    <mergeCell ref="C494:C495"/>
    <mergeCell ref="D494:D495"/>
    <mergeCell ref="E494:E495"/>
    <mergeCell ref="A496:A497"/>
    <mergeCell ref="C496:C497"/>
    <mergeCell ref="D496:D497"/>
    <mergeCell ref="E496:E497"/>
    <mergeCell ref="A489:A490"/>
    <mergeCell ref="C489:C490"/>
    <mergeCell ref="D489:D490"/>
    <mergeCell ref="E489:E490"/>
    <mergeCell ref="A491:A492"/>
    <mergeCell ref="C491:C492"/>
    <mergeCell ref="D491:D492"/>
    <mergeCell ref="E491:E492"/>
    <mergeCell ref="C481:C482"/>
    <mergeCell ref="D481:D482"/>
    <mergeCell ref="E481:E482"/>
    <mergeCell ref="C483:C485"/>
    <mergeCell ref="D483:D485"/>
    <mergeCell ref="E483:E485"/>
    <mergeCell ref="C475:C476"/>
    <mergeCell ref="D475:D476"/>
    <mergeCell ref="E475:E476"/>
    <mergeCell ref="C479:C480"/>
    <mergeCell ref="D479:D480"/>
    <mergeCell ref="E479:E480"/>
    <mergeCell ref="A469:A470"/>
    <mergeCell ref="C469:C470"/>
    <mergeCell ref="D469:D470"/>
    <mergeCell ref="E469:E470"/>
    <mergeCell ref="A471:A472"/>
    <mergeCell ref="C471:C472"/>
    <mergeCell ref="D471:D472"/>
    <mergeCell ref="E471:E472"/>
    <mergeCell ref="A461:A462"/>
    <mergeCell ref="C461:C462"/>
    <mergeCell ref="D461:D462"/>
    <mergeCell ref="E461:E462"/>
    <mergeCell ref="A464:A466"/>
    <mergeCell ref="A467:A468"/>
    <mergeCell ref="C467:C468"/>
    <mergeCell ref="D467:D468"/>
    <mergeCell ref="E467:E468"/>
    <mergeCell ref="A451:A452"/>
    <mergeCell ref="A453:A455"/>
    <mergeCell ref="C453:C455"/>
    <mergeCell ref="D453:D455"/>
    <mergeCell ref="E453:E455"/>
    <mergeCell ref="A456:A458"/>
    <mergeCell ref="C456:C458"/>
    <mergeCell ref="D456:D458"/>
    <mergeCell ref="E456:E458"/>
    <mergeCell ref="A445:A447"/>
    <mergeCell ref="C445:C447"/>
    <mergeCell ref="D445:D447"/>
    <mergeCell ref="E445:E447"/>
    <mergeCell ref="A448:A450"/>
    <mergeCell ref="C448:C450"/>
    <mergeCell ref="D448:D450"/>
    <mergeCell ref="E448:E450"/>
    <mergeCell ref="A439:A441"/>
    <mergeCell ref="C439:C441"/>
    <mergeCell ref="D439:D441"/>
    <mergeCell ref="E439:E441"/>
    <mergeCell ref="A442:A444"/>
    <mergeCell ref="C442:C444"/>
    <mergeCell ref="D442:D444"/>
    <mergeCell ref="E442:E444"/>
    <mergeCell ref="A431:A432"/>
    <mergeCell ref="C431:C432"/>
    <mergeCell ref="D431:D432"/>
    <mergeCell ref="E431:E432"/>
    <mergeCell ref="C433:C435"/>
    <mergeCell ref="D433:D435"/>
    <mergeCell ref="E433:E435"/>
    <mergeCell ref="A427:A428"/>
    <mergeCell ref="C427:C428"/>
    <mergeCell ref="D427:D428"/>
    <mergeCell ref="E427:E428"/>
    <mergeCell ref="A429:A430"/>
    <mergeCell ref="C429:C430"/>
    <mergeCell ref="D429:D430"/>
    <mergeCell ref="E429:E430"/>
    <mergeCell ref="C420:C421"/>
    <mergeCell ref="D420:D421"/>
    <mergeCell ref="E420:E421"/>
    <mergeCell ref="A425:A426"/>
    <mergeCell ref="C425:C426"/>
    <mergeCell ref="D425:D426"/>
    <mergeCell ref="E425:E426"/>
    <mergeCell ref="C416:C417"/>
    <mergeCell ref="D416:D417"/>
    <mergeCell ref="E416:E417"/>
    <mergeCell ref="C418:C419"/>
    <mergeCell ref="D418:D419"/>
    <mergeCell ref="E418:E419"/>
    <mergeCell ref="C412:C413"/>
    <mergeCell ref="D412:D413"/>
    <mergeCell ref="E412:E413"/>
    <mergeCell ref="C414:C415"/>
    <mergeCell ref="D414:D415"/>
    <mergeCell ref="E414:E415"/>
    <mergeCell ref="C408:C409"/>
    <mergeCell ref="D408:D409"/>
    <mergeCell ref="E408:E409"/>
    <mergeCell ref="C410:C411"/>
    <mergeCell ref="D410:D411"/>
    <mergeCell ref="E410:E411"/>
    <mergeCell ref="C404:C405"/>
    <mergeCell ref="D404:D405"/>
    <mergeCell ref="E404:E405"/>
    <mergeCell ref="C406:C407"/>
    <mergeCell ref="D406:D407"/>
    <mergeCell ref="E406:E407"/>
    <mergeCell ref="C400:C401"/>
    <mergeCell ref="D400:D401"/>
    <mergeCell ref="E400:E401"/>
    <mergeCell ref="C402:C403"/>
    <mergeCell ref="D402:D403"/>
    <mergeCell ref="E402:E403"/>
    <mergeCell ref="C394:C395"/>
    <mergeCell ref="D394:D395"/>
    <mergeCell ref="E394:E395"/>
    <mergeCell ref="C398:C399"/>
    <mergeCell ref="D398:D399"/>
    <mergeCell ref="E398:E399"/>
    <mergeCell ref="C390:C391"/>
    <mergeCell ref="D390:D391"/>
    <mergeCell ref="E390:E391"/>
    <mergeCell ref="C392:C393"/>
    <mergeCell ref="D392:D393"/>
    <mergeCell ref="E392:E393"/>
    <mergeCell ref="C386:C387"/>
    <mergeCell ref="D386:D387"/>
    <mergeCell ref="E386:E387"/>
    <mergeCell ref="C388:C389"/>
    <mergeCell ref="D388:D389"/>
    <mergeCell ref="E388:E389"/>
    <mergeCell ref="C382:C383"/>
    <mergeCell ref="D382:D383"/>
    <mergeCell ref="E382:E383"/>
    <mergeCell ref="C384:C385"/>
    <mergeCell ref="D384:D385"/>
    <mergeCell ref="E384:E385"/>
    <mergeCell ref="C376:C377"/>
    <mergeCell ref="D376:D377"/>
    <mergeCell ref="E376:E377"/>
    <mergeCell ref="C380:C381"/>
    <mergeCell ref="D380:D381"/>
    <mergeCell ref="E380:E381"/>
    <mergeCell ref="C372:C373"/>
    <mergeCell ref="D372:D373"/>
    <mergeCell ref="E372:E373"/>
    <mergeCell ref="C374:C375"/>
    <mergeCell ref="D374:D375"/>
    <mergeCell ref="E374:E375"/>
    <mergeCell ref="C368:C369"/>
    <mergeCell ref="D368:D369"/>
    <mergeCell ref="E368:E369"/>
    <mergeCell ref="C370:C371"/>
    <mergeCell ref="D370:D371"/>
    <mergeCell ref="E370:E371"/>
    <mergeCell ref="C364:C365"/>
    <mergeCell ref="D364:D365"/>
    <mergeCell ref="E364:E365"/>
    <mergeCell ref="C366:C367"/>
    <mergeCell ref="D366:D367"/>
    <mergeCell ref="E366:E367"/>
    <mergeCell ref="C360:C361"/>
    <mergeCell ref="D360:D361"/>
    <mergeCell ref="E360:E361"/>
    <mergeCell ref="C362:C363"/>
    <mergeCell ref="D362:D363"/>
    <mergeCell ref="E362:E363"/>
    <mergeCell ref="C356:C357"/>
    <mergeCell ref="D356:D357"/>
    <mergeCell ref="E356:E357"/>
    <mergeCell ref="C358:C359"/>
    <mergeCell ref="D358:D359"/>
    <mergeCell ref="E358:E359"/>
    <mergeCell ref="C352:C353"/>
    <mergeCell ref="D352:D353"/>
    <mergeCell ref="E352:E353"/>
    <mergeCell ref="C354:C355"/>
    <mergeCell ref="D354:D355"/>
    <mergeCell ref="E354:E355"/>
    <mergeCell ref="A346:A347"/>
    <mergeCell ref="C346:C347"/>
    <mergeCell ref="D346:D347"/>
    <mergeCell ref="E346:E347"/>
    <mergeCell ref="A348:A349"/>
    <mergeCell ref="C348:C349"/>
    <mergeCell ref="D348:D349"/>
    <mergeCell ref="E348:E349"/>
    <mergeCell ref="A342:A343"/>
    <mergeCell ref="C342:C343"/>
    <mergeCell ref="D342:D343"/>
    <mergeCell ref="E342:E343"/>
    <mergeCell ref="A344:A345"/>
    <mergeCell ref="C344:C345"/>
    <mergeCell ref="D344:D345"/>
    <mergeCell ref="E344:E345"/>
    <mergeCell ref="A338:A339"/>
    <mergeCell ref="C338:C339"/>
    <mergeCell ref="D338:D339"/>
    <mergeCell ref="E338:E339"/>
    <mergeCell ref="A340:A341"/>
    <mergeCell ref="C340:C341"/>
    <mergeCell ref="D340:D341"/>
    <mergeCell ref="E340:E341"/>
    <mergeCell ref="A331:A333"/>
    <mergeCell ref="C331:C333"/>
    <mergeCell ref="D331:D333"/>
    <mergeCell ref="E331:E333"/>
    <mergeCell ref="A336:A337"/>
    <mergeCell ref="C336:C337"/>
    <mergeCell ref="D336:D337"/>
    <mergeCell ref="E336:E337"/>
    <mergeCell ref="A325:A327"/>
    <mergeCell ref="C325:C327"/>
    <mergeCell ref="D325:D327"/>
    <mergeCell ref="E325:E327"/>
    <mergeCell ref="A328:A330"/>
    <mergeCell ref="C328:C330"/>
    <mergeCell ref="D328:D330"/>
    <mergeCell ref="E328:E330"/>
    <mergeCell ref="A318:A319"/>
    <mergeCell ref="C318:C319"/>
    <mergeCell ref="D318:D319"/>
    <mergeCell ref="E318:E319"/>
    <mergeCell ref="A322:A324"/>
    <mergeCell ref="C322:C324"/>
    <mergeCell ref="D322:D324"/>
    <mergeCell ref="E322:E324"/>
    <mergeCell ref="A314:A315"/>
    <mergeCell ref="C314:C315"/>
    <mergeCell ref="D314:D315"/>
    <mergeCell ref="E314:E315"/>
    <mergeCell ref="A316:A317"/>
    <mergeCell ref="C316:C317"/>
    <mergeCell ref="D316:D317"/>
    <mergeCell ref="E316:E317"/>
    <mergeCell ref="A310:A311"/>
    <mergeCell ref="C310:C311"/>
    <mergeCell ref="D310:D311"/>
    <mergeCell ref="E310:E311"/>
    <mergeCell ref="A312:A313"/>
    <mergeCell ref="C312:C313"/>
    <mergeCell ref="D312:D313"/>
    <mergeCell ref="E312:E313"/>
    <mergeCell ref="A304:A305"/>
    <mergeCell ref="C304:C305"/>
    <mergeCell ref="D304:D305"/>
    <mergeCell ref="E304:E305"/>
    <mergeCell ref="A306:A307"/>
    <mergeCell ref="C306:C307"/>
    <mergeCell ref="D306:D307"/>
    <mergeCell ref="E306:E307"/>
    <mergeCell ref="A298:A299"/>
    <mergeCell ref="C298:C299"/>
    <mergeCell ref="D298:D299"/>
    <mergeCell ref="E298:E299"/>
    <mergeCell ref="A302:A303"/>
    <mergeCell ref="C302:C303"/>
    <mergeCell ref="D302:D303"/>
    <mergeCell ref="E302:E303"/>
    <mergeCell ref="A294:A295"/>
    <mergeCell ref="C294:C295"/>
    <mergeCell ref="D294:D295"/>
    <mergeCell ref="E294:E295"/>
    <mergeCell ref="A296:A297"/>
    <mergeCell ref="C296:C297"/>
    <mergeCell ref="D296:D297"/>
    <mergeCell ref="E296:E297"/>
    <mergeCell ref="A287:A288"/>
    <mergeCell ref="C287:C288"/>
    <mergeCell ref="D287:D288"/>
    <mergeCell ref="E287:E288"/>
    <mergeCell ref="A292:A293"/>
    <mergeCell ref="C292:C293"/>
    <mergeCell ref="D292:D293"/>
    <mergeCell ref="E292:E293"/>
    <mergeCell ref="C281:C283"/>
    <mergeCell ref="D281:D283"/>
    <mergeCell ref="E281:E283"/>
    <mergeCell ref="C284:C286"/>
    <mergeCell ref="D284:D286"/>
    <mergeCell ref="E284:E286"/>
    <mergeCell ref="C273:C275"/>
    <mergeCell ref="D273:D275"/>
    <mergeCell ref="E273:E275"/>
    <mergeCell ref="C278:C280"/>
    <mergeCell ref="D278:D280"/>
    <mergeCell ref="E278:E280"/>
    <mergeCell ref="C267:C269"/>
    <mergeCell ref="D267:D269"/>
    <mergeCell ref="E267:E269"/>
    <mergeCell ref="C270:C272"/>
    <mergeCell ref="D270:D272"/>
    <mergeCell ref="E270:E272"/>
    <mergeCell ref="C261:C263"/>
    <mergeCell ref="D261:D263"/>
    <mergeCell ref="E261:E263"/>
    <mergeCell ref="C264:C266"/>
    <mergeCell ref="D264:D266"/>
    <mergeCell ref="E264:E266"/>
    <mergeCell ref="A256:A257"/>
    <mergeCell ref="C256:C257"/>
    <mergeCell ref="D256:D257"/>
    <mergeCell ref="E256:E257"/>
    <mergeCell ref="C258:C260"/>
    <mergeCell ref="D258:D260"/>
    <mergeCell ref="E258:E260"/>
    <mergeCell ref="A250:A252"/>
    <mergeCell ref="C250:C252"/>
    <mergeCell ref="D250:D252"/>
    <mergeCell ref="E250:E252"/>
    <mergeCell ref="A254:A255"/>
    <mergeCell ref="C254:C255"/>
    <mergeCell ref="D254:D255"/>
    <mergeCell ref="E254:E255"/>
    <mergeCell ref="A245:A246"/>
    <mergeCell ref="C245:C246"/>
    <mergeCell ref="D245:D246"/>
    <mergeCell ref="E245:E246"/>
    <mergeCell ref="A247:A249"/>
    <mergeCell ref="C247:C249"/>
    <mergeCell ref="D247:D249"/>
    <mergeCell ref="E247:E249"/>
    <mergeCell ref="A241:A242"/>
    <mergeCell ref="C241:C242"/>
    <mergeCell ref="D241:D242"/>
    <mergeCell ref="E241:E242"/>
    <mergeCell ref="A243:A244"/>
    <mergeCell ref="C243:C244"/>
    <mergeCell ref="D243:D244"/>
    <mergeCell ref="E243:E244"/>
    <mergeCell ref="A237:A238"/>
    <mergeCell ref="C237:C238"/>
    <mergeCell ref="D237:D238"/>
    <mergeCell ref="E237:E238"/>
    <mergeCell ref="A239:A240"/>
    <mergeCell ref="C239:C240"/>
    <mergeCell ref="D239:D240"/>
    <mergeCell ref="E239:E240"/>
    <mergeCell ref="A230:A232"/>
    <mergeCell ref="C230:C232"/>
    <mergeCell ref="D230:D232"/>
    <mergeCell ref="E230:E232"/>
    <mergeCell ref="A235:A236"/>
    <mergeCell ref="C235:C236"/>
    <mergeCell ref="D235:D236"/>
    <mergeCell ref="E235:E236"/>
    <mergeCell ref="A225:A226"/>
    <mergeCell ref="C225:C226"/>
    <mergeCell ref="D225:D226"/>
    <mergeCell ref="E225:E226"/>
    <mergeCell ref="A227:A228"/>
    <mergeCell ref="C227:C228"/>
    <mergeCell ref="D227:D228"/>
    <mergeCell ref="E227:E228"/>
    <mergeCell ref="A220:A221"/>
    <mergeCell ref="C220:C221"/>
    <mergeCell ref="D220:D221"/>
    <mergeCell ref="E220:E221"/>
    <mergeCell ref="A223:A224"/>
    <mergeCell ref="C223:C224"/>
    <mergeCell ref="D223:D224"/>
    <mergeCell ref="E223:E224"/>
    <mergeCell ref="A215:A216"/>
    <mergeCell ref="C215:C216"/>
    <mergeCell ref="D215:D216"/>
    <mergeCell ref="E215:E216"/>
    <mergeCell ref="A217:A219"/>
    <mergeCell ref="C217:C219"/>
    <mergeCell ref="D217:D219"/>
    <mergeCell ref="E217:E219"/>
    <mergeCell ref="A210:A211"/>
    <mergeCell ref="C210:C211"/>
    <mergeCell ref="D210:D211"/>
    <mergeCell ref="E210:E211"/>
    <mergeCell ref="A212:A214"/>
    <mergeCell ref="C212:C214"/>
    <mergeCell ref="D212:D214"/>
    <mergeCell ref="E212:E214"/>
    <mergeCell ref="A204:A206"/>
    <mergeCell ref="C204:C206"/>
    <mergeCell ref="D204:D206"/>
    <mergeCell ref="E204:E206"/>
    <mergeCell ref="A207:A209"/>
    <mergeCell ref="C207:C209"/>
    <mergeCell ref="D207:D209"/>
    <mergeCell ref="E207:E209"/>
    <mergeCell ref="A197:A199"/>
    <mergeCell ref="C197:C199"/>
    <mergeCell ref="D197:D199"/>
    <mergeCell ref="E197:E199"/>
    <mergeCell ref="A201:A203"/>
    <mergeCell ref="C201:C203"/>
    <mergeCell ref="D201:D203"/>
    <mergeCell ref="E201:E203"/>
    <mergeCell ref="A192:A193"/>
    <mergeCell ref="C192:C193"/>
    <mergeCell ref="D192:D193"/>
    <mergeCell ref="E192:E193"/>
    <mergeCell ref="A195:A196"/>
    <mergeCell ref="C195:C196"/>
    <mergeCell ref="D195:D196"/>
    <mergeCell ref="E195:E196"/>
    <mergeCell ref="A188:A189"/>
    <mergeCell ref="C188:C189"/>
    <mergeCell ref="D188:D189"/>
    <mergeCell ref="E188:E189"/>
    <mergeCell ref="A190:A191"/>
    <mergeCell ref="C190:C191"/>
    <mergeCell ref="D190:D191"/>
    <mergeCell ref="E190:E191"/>
    <mergeCell ref="A184:A185"/>
    <mergeCell ref="C184:C185"/>
    <mergeCell ref="D184:D185"/>
    <mergeCell ref="E184:E185"/>
    <mergeCell ref="A186:A187"/>
    <mergeCell ref="C186:C187"/>
    <mergeCell ref="D186:D187"/>
    <mergeCell ref="E186:E187"/>
    <mergeCell ref="A180:A181"/>
    <mergeCell ref="C180:C181"/>
    <mergeCell ref="D180:D181"/>
    <mergeCell ref="E180:E181"/>
    <mergeCell ref="A182:A183"/>
    <mergeCell ref="C182:C183"/>
    <mergeCell ref="D182:D183"/>
    <mergeCell ref="E182:E183"/>
    <mergeCell ref="A176:A177"/>
    <mergeCell ref="C176:C177"/>
    <mergeCell ref="D176:D177"/>
    <mergeCell ref="E176:E177"/>
    <mergeCell ref="A178:A179"/>
    <mergeCell ref="C178:C179"/>
    <mergeCell ref="D178:D179"/>
    <mergeCell ref="E178:E179"/>
    <mergeCell ref="C167:C169"/>
    <mergeCell ref="D167:D169"/>
    <mergeCell ref="E167:E169"/>
    <mergeCell ref="C170:C172"/>
    <mergeCell ref="D170:D172"/>
    <mergeCell ref="E170:E172"/>
    <mergeCell ref="C163:C164"/>
    <mergeCell ref="D163:D164"/>
    <mergeCell ref="E163:E164"/>
    <mergeCell ref="C165:C166"/>
    <mergeCell ref="D165:D166"/>
    <mergeCell ref="E165:E166"/>
    <mergeCell ref="C159:C160"/>
    <mergeCell ref="D159:D160"/>
    <mergeCell ref="E159:E160"/>
    <mergeCell ref="C161:C162"/>
    <mergeCell ref="D161:D162"/>
    <mergeCell ref="E161:E162"/>
    <mergeCell ref="A153:A154"/>
    <mergeCell ref="C153:C154"/>
    <mergeCell ref="D153:D154"/>
    <mergeCell ref="E153:E154"/>
    <mergeCell ref="C155:C157"/>
    <mergeCell ref="D155:D157"/>
    <mergeCell ref="E155:E157"/>
    <mergeCell ref="A149:A150"/>
    <mergeCell ref="C149:C150"/>
    <mergeCell ref="D149:D150"/>
    <mergeCell ref="E149:E150"/>
    <mergeCell ref="A151:A152"/>
    <mergeCell ref="C151:C152"/>
    <mergeCell ref="D151:D152"/>
    <mergeCell ref="E151:E152"/>
    <mergeCell ref="A145:A146"/>
    <mergeCell ref="C145:C146"/>
    <mergeCell ref="D145:D146"/>
    <mergeCell ref="E145:E146"/>
    <mergeCell ref="A147:A148"/>
    <mergeCell ref="C147:C148"/>
    <mergeCell ref="D147:D148"/>
    <mergeCell ref="E147:E148"/>
    <mergeCell ref="A141:A142"/>
    <mergeCell ref="C141:C142"/>
    <mergeCell ref="D141:D142"/>
    <mergeCell ref="E141:E142"/>
    <mergeCell ref="A143:A144"/>
    <mergeCell ref="C143:C144"/>
    <mergeCell ref="D143:D144"/>
    <mergeCell ref="E143:E144"/>
    <mergeCell ref="A137:A138"/>
    <mergeCell ref="C137:C138"/>
    <mergeCell ref="D137:D138"/>
    <mergeCell ref="E137:E138"/>
    <mergeCell ref="A139:A140"/>
    <mergeCell ref="C139:C140"/>
    <mergeCell ref="D139:D140"/>
    <mergeCell ref="E139:E140"/>
    <mergeCell ref="A133:A134"/>
    <mergeCell ref="C133:C134"/>
    <mergeCell ref="D133:D134"/>
    <mergeCell ref="E133:E134"/>
    <mergeCell ref="A135:A136"/>
    <mergeCell ref="C135:C136"/>
    <mergeCell ref="D135:D136"/>
    <mergeCell ref="E135:E136"/>
    <mergeCell ref="A127:A128"/>
    <mergeCell ref="C127:C128"/>
    <mergeCell ref="D127:D128"/>
    <mergeCell ref="E127:E128"/>
    <mergeCell ref="A129:A130"/>
    <mergeCell ref="C129:C130"/>
    <mergeCell ref="D129:D130"/>
    <mergeCell ref="E129:E130"/>
    <mergeCell ref="A123:A124"/>
    <mergeCell ref="C123:C124"/>
    <mergeCell ref="D123:D124"/>
    <mergeCell ref="E123:E124"/>
    <mergeCell ref="A125:A126"/>
    <mergeCell ref="C125:C126"/>
    <mergeCell ref="D125:D126"/>
    <mergeCell ref="E125:E126"/>
    <mergeCell ref="A119:A120"/>
    <mergeCell ref="C119:C120"/>
    <mergeCell ref="D119:D120"/>
    <mergeCell ref="E119:E120"/>
    <mergeCell ref="A121:A122"/>
    <mergeCell ref="C121:C122"/>
    <mergeCell ref="D121:D122"/>
    <mergeCell ref="E121:E122"/>
    <mergeCell ref="A115:A116"/>
    <mergeCell ref="C115:C116"/>
    <mergeCell ref="D115:D116"/>
    <mergeCell ref="E115:E116"/>
    <mergeCell ref="A117:A118"/>
    <mergeCell ref="C117:C118"/>
    <mergeCell ref="D117:D118"/>
    <mergeCell ref="E117:E118"/>
    <mergeCell ref="A109:A110"/>
    <mergeCell ref="C109:C110"/>
    <mergeCell ref="D109:D110"/>
    <mergeCell ref="E109:E110"/>
    <mergeCell ref="A113:A114"/>
    <mergeCell ref="C113:C114"/>
    <mergeCell ref="D113:D114"/>
    <mergeCell ref="E113:E114"/>
    <mergeCell ref="A105:A106"/>
    <mergeCell ref="C105:C106"/>
    <mergeCell ref="D105:D106"/>
    <mergeCell ref="E105:E106"/>
    <mergeCell ref="A107:A108"/>
    <mergeCell ref="C107:C108"/>
    <mergeCell ref="D107:D108"/>
    <mergeCell ref="E107:E108"/>
    <mergeCell ref="A101:A102"/>
    <mergeCell ref="C101:C102"/>
    <mergeCell ref="D101:D102"/>
    <mergeCell ref="E101:E102"/>
    <mergeCell ref="A103:A104"/>
    <mergeCell ref="C103:C104"/>
    <mergeCell ref="D103:D104"/>
    <mergeCell ref="E103:E104"/>
    <mergeCell ref="A97:A98"/>
    <mergeCell ref="C97:C98"/>
    <mergeCell ref="D97:D98"/>
    <mergeCell ref="E97:E98"/>
    <mergeCell ref="A99:A100"/>
    <mergeCell ref="C99:C100"/>
    <mergeCell ref="D99:D100"/>
    <mergeCell ref="E99:E100"/>
    <mergeCell ref="A93:A94"/>
    <mergeCell ref="C93:C94"/>
    <mergeCell ref="D93:D94"/>
    <mergeCell ref="E93:E94"/>
    <mergeCell ref="A95:A96"/>
    <mergeCell ref="C95:C96"/>
    <mergeCell ref="D95:D96"/>
    <mergeCell ref="E95:E96"/>
    <mergeCell ref="C83:C85"/>
    <mergeCell ref="D83:D85"/>
    <mergeCell ref="E83:E85"/>
    <mergeCell ref="A91:A92"/>
    <mergeCell ref="C91:C92"/>
    <mergeCell ref="D91:D92"/>
    <mergeCell ref="E91:E92"/>
    <mergeCell ref="C72:C74"/>
    <mergeCell ref="D72:D74"/>
    <mergeCell ref="E72:E74"/>
    <mergeCell ref="C80:C82"/>
    <mergeCell ref="D80:D82"/>
    <mergeCell ref="E80:E82"/>
    <mergeCell ref="C66:C68"/>
    <mergeCell ref="D66:D68"/>
    <mergeCell ref="E66:E68"/>
    <mergeCell ref="C69:C71"/>
    <mergeCell ref="D69:D71"/>
    <mergeCell ref="E69:E71"/>
    <mergeCell ref="C60:C61"/>
    <mergeCell ref="D60:D61"/>
    <mergeCell ref="E60:E61"/>
    <mergeCell ref="C63:C65"/>
    <mergeCell ref="D63:D65"/>
    <mergeCell ref="E63:E65"/>
    <mergeCell ref="C56:C57"/>
    <mergeCell ref="D56:D57"/>
    <mergeCell ref="E56:E57"/>
    <mergeCell ref="C58:C59"/>
    <mergeCell ref="D58:D59"/>
    <mergeCell ref="E58:E59"/>
    <mergeCell ref="A49:A51"/>
    <mergeCell ref="C49:C51"/>
    <mergeCell ref="D49:D51"/>
    <mergeCell ref="E49:E51"/>
    <mergeCell ref="A52:A54"/>
    <mergeCell ref="C52:C54"/>
    <mergeCell ref="D52:D54"/>
    <mergeCell ref="E52:E54"/>
    <mergeCell ref="C38:C40"/>
    <mergeCell ref="D38:D40"/>
    <mergeCell ref="E38:E40"/>
    <mergeCell ref="C41:C43"/>
    <mergeCell ref="D41:D43"/>
    <mergeCell ref="E41:E43"/>
    <mergeCell ref="C32:C34"/>
    <mergeCell ref="D32:D34"/>
    <mergeCell ref="E32:E34"/>
    <mergeCell ref="C35:C37"/>
    <mergeCell ref="D35:D37"/>
    <mergeCell ref="E35:E37"/>
    <mergeCell ref="C26:C28"/>
    <mergeCell ref="D26:D28"/>
    <mergeCell ref="E26:E28"/>
    <mergeCell ref="C29:C31"/>
    <mergeCell ref="D29:D31"/>
    <mergeCell ref="E29:E31"/>
    <mergeCell ref="A20:A22"/>
    <mergeCell ref="C20:C22"/>
    <mergeCell ref="D20:D22"/>
    <mergeCell ref="E20:E22"/>
    <mergeCell ref="C23:C25"/>
    <mergeCell ref="D23:D25"/>
    <mergeCell ref="E23:E25"/>
    <mergeCell ref="A11:A13"/>
    <mergeCell ref="A14:A16"/>
    <mergeCell ref="C14:C16"/>
    <mergeCell ref="D14:D16"/>
    <mergeCell ref="E14:E16"/>
    <mergeCell ref="A17:A19"/>
    <mergeCell ref="C17:C19"/>
    <mergeCell ref="D17:D19"/>
    <mergeCell ref="E17:E19"/>
    <mergeCell ref="A1:E1"/>
    <mergeCell ref="A2:E2"/>
    <mergeCell ref="A3:E3"/>
    <mergeCell ref="A4:E4"/>
    <mergeCell ref="A8:A10"/>
    <mergeCell ref="C8:C10"/>
    <mergeCell ref="D8:D10"/>
    <mergeCell ref="E8:E10"/>
  </mergeCells>
  <printOptions horizontalCentered="1"/>
  <pageMargins left="0.31496062992125984" right="0.31496062992125984" top="0.51181102362204722" bottom="0.51181102362204722" header="0.27559055118110237" footer="0.27559055118110237"/>
  <pageSetup paperSize="9" scale="60" fitToHeight="4" orientation="portrait" r:id="rId1"/>
  <headerFooter alignWithMargins="0">
    <oddFooter xml:space="preserve">&amp;C&amp;8&amp;F - &amp;A&amp;R&amp;8page &amp;P sur &amp;N&amp;11
</oddFooter>
  </headerFooter>
  <rowBreaks count="6" manualBreakCount="6">
    <brk id="142" max="16383" man="1"/>
    <brk id="172" max="16383" man="1"/>
    <brk id="232" max="16383" man="1"/>
    <brk id="288" max="16383" man="1"/>
    <brk id="421" max="16383" man="1"/>
    <brk id="47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82A18-8AD2-416E-8C07-7C748A4BB313}">
  <dimension ref="A1:E1"/>
  <sheetViews>
    <sheetView zoomScale="70" zoomScaleNormal="70" workbookViewId="0">
      <selection activeCell="E29" sqref="E29"/>
    </sheetView>
  </sheetViews>
  <sheetFormatPr baseColWidth="10" defaultRowHeight="15" x14ac:dyDescent="0.25"/>
  <cols>
    <col min="1" max="4" width="25.7109375" customWidth="1"/>
    <col min="5" max="5" width="31.85546875" customWidth="1"/>
  </cols>
  <sheetData>
    <row r="1" spans="1:5" ht="49.7" customHeight="1" x14ac:dyDescent="0.25">
      <c r="A1" s="242" t="s">
        <v>922</v>
      </c>
      <c r="B1" s="242"/>
      <c r="C1" s="242"/>
      <c r="D1" s="242"/>
      <c r="E1" s="242"/>
    </row>
  </sheetData>
  <mergeCells count="1">
    <mergeCell ref="A1:E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63EC1-D6DE-4CD8-9B39-94453A2F8625}">
  <dimension ref="A1:E1"/>
  <sheetViews>
    <sheetView workbookViewId="0">
      <selection activeCell="C2" sqref="C1:C1048576"/>
    </sheetView>
  </sheetViews>
  <sheetFormatPr baseColWidth="10" defaultRowHeight="15" x14ac:dyDescent="0.25"/>
  <cols>
    <col min="1" max="5" width="24.85546875" customWidth="1"/>
  </cols>
  <sheetData>
    <row r="1" spans="1:5" ht="49.7" customHeight="1" x14ac:dyDescent="0.25">
      <c r="A1" s="242" t="s">
        <v>921</v>
      </c>
      <c r="B1" s="242"/>
      <c r="C1" s="242"/>
      <c r="D1" s="242"/>
      <c r="E1" s="242"/>
    </row>
  </sheetData>
  <mergeCells count="1">
    <mergeCell ref="A1:E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4D011-8EB7-40C2-A839-0B5BE3D930D5}">
  <dimension ref="A1:E1"/>
  <sheetViews>
    <sheetView workbookViewId="0">
      <selection activeCell="H15" sqref="H15"/>
    </sheetView>
  </sheetViews>
  <sheetFormatPr baseColWidth="10" defaultRowHeight="15" x14ac:dyDescent="0.25"/>
  <cols>
    <col min="1" max="5" width="24.85546875" customWidth="1"/>
  </cols>
  <sheetData>
    <row r="1" spans="1:5" ht="49.7" customHeight="1" x14ac:dyDescent="0.25">
      <c r="A1" s="242" t="s">
        <v>924</v>
      </c>
      <c r="B1" s="242"/>
      <c r="C1" s="242"/>
      <c r="D1" s="242"/>
      <c r="E1" s="242"/>
    </row>
  </sheetData>
  <mergeCells count="1">
    <mergeCell ref="A1:E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04D35-C6F0-4BFD-AA7C-4D5D1D1F6FA8}">
  <dimension ref="A1:E1"/>
  <sheetViews>
    <sheetView tabSelected="1" workbookViewId="0">
      <selection activeCell="G10" sqref="G10"/>
    </sheetView>
  </sheetViews>
  <sheetFormatPr baseColWidth="10" defaultRowHeight="15" x14ac:dyDescent="0.25"/>
  <cols>
    <col min="1" max="5" width="24.85546875" customWidth="1"/>
  </cols>
  <sheetData>
    <row r="1" spans="1:5" ht="49.7" customHeight="1" x14ac:dyDescent="0.25">
      <c r="A1" s="242" t="s">
        <v>925</v>
      </c>
      <c r="B1" s="242"/>
      <c r="C1" s="242"/>
      <c r="D1" s="242"/>
      <c r="E1" s="242"/>
    </row>
  </sheetData>
  <mergeCells count="1">
    <mergeCell ref="A1:E1"/>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86f315ef-6ace-4cf8-bfc8-5dbcbd68c4ec" xsi:nil="true"/>
    <lcf76f155ced4ddcb4097134ff3c332f xmlns="56e27bdb-f3ab-479f-878d-fdffe12177c0">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A1CD8E365F6084D999B0453471DBE96" ma:contentTypeVersion="10" ma:contentTypeDescription="Crée un document." ma:contentTypeScope="" ma:versionID="2a24c866d77071d0780ff9cb77812894">
  <xsd:schema xmlns:xsd="http://www.w3.org/2001/XMLSchema" xmlns:xs="http://www.w3.org/2001/XMLSchema" xmlns:p="http://schemas.microsoft.com/office/2006/metadata/properties" xmlns:ns2="56e27bdb-f3ab-479f-878d-fdffe12177c0" xmlns:ns3="86f315ef-6ace-4cf8-bfc8-5dbcbd68c4ec" targetNamespace="http://schemas.microsoft.com/office/2006/metadata/properties" ma:root="true" ma:fieldsID="d68955a513a80e76a50845ea733b7e65" ns2:_="" ns3:_="">
    <xsd:import namespace="56e27bdb-f3ab-479f-878d-fdffe12177c0"/>
    <xsd:import namespace="86f315ef-6ace-4cf8-bfc8-5dbcbd68c4e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e27bdb-f3ab-479f-878d-fdffe12177c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lcf76f155ced4ddcb4097134ff3c332f" ma:index="12" nillable="true" ma:taxonomy="true" ma:internalName="lcf76f155ced4ddcb4097134ff3c332f" ma:taxonomyFieldName="MediaServiceImageTags" ma:displayName="Balises d’images" ma:readOnly="false" ma:fieldId="{5cf76f15-5ced-4ddc-b409-7134ff3c332f}" ma:taxonomyMulti="true" ma:sspId="649f5ba1-9130-4bfe-84c2-90a2809d2ad9" ma:termSetId="09814cd3-568e-fe90-9814-8d621ff8fb84" ma:anchorId="fba54fb3-c3e1-fe81-a776-ca4b69148c4d" ma:open="true" ma:isKeyword="false">
      <xsd:complexType>
        <xsd:sequence>
          <xsd:element ref="pc:Terms" minOccurs="0" maxOccurs="1"/>
        </xsd:sequence>
      </xsd:complex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f315ef-6ace-4cf8-bfc8-5dbcbd68c4ec"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87eb467-1b8f-42ba-948d-fe8f73887d1c}" ma:internalName="TaxCatchAll" ma:showField="CatchAllData" ma:web="86f315ef-6ace-4cf8-bfc8-5dbcbd68c4e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032F945-047C-4633-A76B-190AE7BBEEC4}">
  <ds:schemaRefs>
    <ds:schemaRef ds:uri="http://schemas.microsoft.com/sharepoint/v3/contenttype/forms"/>
  </ds:schemaRefs>
</ds:datastoreItem>
</file>

<file path=customXml/itemProps2.xml><?xml version="1.0" encoding="utf-8"?>
<ds:datastoreItem xmlns:ds="http://schemas.openxmlformats.org/officeDocument/2006/customXml" ds:itemID="{60062F1F-3E91-4B3E-9E26-FEDB66211A63}">
  <ds:schemaRefs>
    <ds:schemaRef ds:uri="http://purl.org/dc/terms/"/>
    <ds:schemaRef ds:uri="http://schemas.microsoft.com/office/2006/documentManagement/types"/>
    <ds:schemaRef ds:uri="56e27bdb-f3ab-479f-878d-fdffe12177c0"/>
    <ds:schemaRef ds:uri="http://www.w3.org/XML/1998/namespace"/>
    <ds:schemaRef ds:uri="http://schemas.microsoft.com/office/infopath/2007/PartnerControls"/>
    <ds:schemaRef ds:uri="http://schemas.openxmlformats.org/package/2006/metadata/core-properties"/>
    <ds:schemaRef ds:uri="http://purl.org/dc/dcmitype/"/>
    <ds:schemaRef ds:uri="86f315ef-6ace-4cf8-bfc8-5dbcbd68c4ec"/>
    <ds:schemaRef ds:uri="http://schemas.microsoft.com/office/2006/metadata/properties"/>
    <ds:schemaRef ds:uri="http://purl.org/dc/elements/1.1/"/>
  </ds:schemaRefs>
</ds:datastoreItem>
</file>

<file path=customXml/itemProps3.xml><?xml version="1.0" encoding="utf-8"?>
<ds:datastoreItem xmlns:ds="http://schemas.openxmlformats.org/officeDocument/2006/customXml" ds:itemID="{F7DF88B2-775B-483A-B3CB-4F08FD65109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e27bdb-f3ab-479f-878d-fdffe12177c0"/>
    <ds:schemaRef ds:uri="86f315ef-6ace-4cf8-bfc8-5dbcbd68c4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10</vt:i4>
      </vt:variant>
      <vt:variant>
        <vt:lpstr>Plages nommées</vt:lpstr>
      </vt:variant>
      <vt:variant>
        <vt:i4>12</vt:i4>
      </vt:variant>
    </vt:vector>
  </HeadingPairs>
  <TitlesOfParts>
    <vt:vector size="22" baseType="lpstr">
      <vt:lpstr>BPU Travaux</vt:lpstr>
      <vt:lpstr>DE FICTIF 1</vt:lpstr>
      <vt:lpstr>DE FICTIF 2</vt:lpstr>
      <vt:lpstr>DE FICTIF 3</vt:lpstr>
      <vt:lpstr>DE FICTIF 4</vt:lpstr>
      <vt:lpstr>DE FICTIF 5</vt:lpstr>
      <vt:lpstr>Zone de travaux 1</vt:lpstr>
      <vt:lpstr>Zone de travaux 2</vt:lpstr>
      <vt:lpstr>Zone de travaux 3</vt:lpstr>
      <vt:lpstr>Zone de travaux 4</vt:lpstr>
      <vt:lpstr>'BPU Travaux'!Impression_des_titres</vt:lpstr>
      <vt:lpstr>'DE FICTIF 1'!Impression_des_titres</vt:lpstr>
      <vt:lpstr>'DE FICTIF 2'!Impression_des_titres</vt:lpstr>
      <vt:lpstr>'DE FICTIF 3'!Impression_des_titres</vt:lpstr>
      <vt:lpstr>'DE FICTIF 4'!Impression_des_titres</vt:lpstr>
      <vt:lpstr>'DE FICTIF 5'!Impression_des_titres</vt:lpstr>
      <vt:lpstr>'BPU Travaux'!Zone_d_impression</vt:lpstr>
      <vt:lpstr>'DE FICTIF 1'!Zone_d_impression</vt:lpstr>
      <vt:lpstr>'DE FICTIF 2'!Zone_d_impression</vt:lpstr>
      <vt:lpstr>'DE FICTIF 3'!Zone_d_impression</vt:lpstr>
      <vt:lpstr>'DE FICTIF 4'!Zone_d_impression</vt:lpstr>
      <vt:lpstr>'DE FICTIF 5'!Zone_d_impression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LOUISET Pierre</dc:creator>
  <cp:lastModifiedBy>DUFOUR Clémence</cp:lastModifiedBy>
  <dcterms:created xsi:type="dcterms:W3CDTF">2025-11-07T07:46:04Z</dcterms:created>
  <dcterms:modified xsi:type="dcterms:W3CDTF">2025-12-18T08:05:22Z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0x0101005A1CD8E365F6084D999B0453471DBE96</vt:lpwstr>
  </property>
  <property fmtid="{D5CDD505-2E9C-101B-9397-08002B2CF9AE}" pid="3" name="MediaServiceImageTags">
    <vt:lpwstr/>
  </property>
</Properties>
</file>